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99/ready/38.533 4.7.6.1+6.7.8.1_TT/"/>
    </mc:Choice>
  </mc:AlternateContent>
  <xr:revisionPtr revIDLastSave="43" documentId="13_ncr:1_{F0C7306B-E6FA-4D97-BAC7-5EA9F8839E58}" xr6:coauthVersionLast="47" xr6:coauthVersionMax="47" xr10:uidLastSave="{84643DAD-04DF-45A1-B9D2-8547D31F19A4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6.7.8.1_1" sheetId="8" r:id="rId2"/>
    <sheet name="6.7.8.1_2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3" i="12" l="1"/>
  <c r="M83" i="12"/>
  <c r="L83" i="12"/>
  <c r="K83" i="12"/>
  <c r="J83" i="12"/>
  <c r="I83" i="12"/>
  <c r="N83" i="8"/>
  <c r="M83" i="8"/>
  <c r="L83" i="8"/>
  <c r="K83" i="8"/>
  <c r="J83" i="8"/>
  <c r="I83" i="8"/>
  <c r="N64" i="12"/>
  <c r="M64" i="12"/>
  <c r="L64" i="12"/>
  <c r="K64" i="12"/>
  <c r="E64" i="12"/>
  <c r="N61" i="12"/>
  <c r="M61" i="12"/>
  <c r="L61" i="12"/>
  <c r="K61" i="12"/>
  <c r="J61" i="12"/>
  <c r="J64" i="12" s="1"/>
  <c r="I61" i="12"/>
  <c r="I64" i="12" s="1"/>
  <c r="H60" i="12"/>
  <c r="H64" i="12" s="1"/>
  <c r="G60" i="12"/>
  <c r="G64" i="12" s="1"/>
  <c r="F60" i="12"/>
  <c r="F64" i="12" s="1"/>
  <c r="E60" i="12"/>
  <c r="D60" i="12"/>
  <c r="D64" i="12" s="1"/>
  <c r="C60" i="12"/>
  <c r="C64" i="12" s="1"/>
  <c r="C67" i="12" s="1"/>
  <c r="C70" i="12" s="1"/>
  <c r="I50" i="12"/>
  <c r="C50" i="12"/>
  <c r="C47" i="12"/>
  <c r="I44" i="12"/>
  <c r="U44" i="12" s="1"/>
  <c r="C44" i="12"/>
  <c r="L41" i="12"/>
  <c r="K41" i="12"/>
  <c r="J41" i="12"/>
  <c r="I41" i="12"/>
  <c r="C41" i="12"/>
  <c r="U41" i="12" s="1"/>
  <c r="U79" i="12" s="1"/>
  <c r="N30" i="12"/>
  <c r="N50" i="12" s="1"/>
  <c r="M30" i="12"/>
  <c r="M50" i="12" s="1"/>
  <c r="L30" i="12"/>
  <c r="L50" i="12" s="1"/>
  <c r="K30" i="12"/>
  <c r="K50" i="12" s="1"/>
  <c r="J30" i="12"/>
  <c r="J50" i="12" s="1"/>
  <c r="N29" i="12"/>
  <c r="M29" i="12"/>
  <c r="L29" i="12"/>
  <c r="K29" i="12"/>
  <c r="J29" i="12"/>
  <c r="H28" i="12"/>
  <c r="H44" i="12" s="1"/>
  <c r="G28" i="12"/>
  <c r="G44" i="12" s="1"/>
  <c r="F28" i="12"/>
  <c r="F44" i="12" s="1"/>
  <c r="E28" i="12"/>
  <c r="E44" i="12" s="1"/>
  <c r="D28" i="12"/>
  <c r="D44" i="12" s="1"/>
  <c r="H27" i="12"/>
  <c r="H47" i="12" s="1"/>
  <c r="G27" i="12"/>
  <c r="G47" i="12" s="1"/>
  <c r="F27" i="12"/>
  <c r="F47" i="12" s="1"/>
  <c r="E27" i="12"/>
  <c r="E47" i="12" s="1"/>
  <c r="D27" i="12"/>
  <c r="D47" i="12" s="1"/>
  <c r="I18" i="12"/>
  <c r="I16" i="12"/>
  <c r="I17" i="12" s="1"/>
  <c r="C16" i="12"/>
  <c r="C19" i="12" s="1"/>
  <c r="N10" i="12"/>
  <c r="M10" i="12"/>
  <c r="L10" i="12"/>
  <c r="K10" i="12"/>
  <c r="J10" i="12"/>
  <c r="H9" i="12"/>
  <c r="G9" i="12"/>
  <c r="F9" i="12"/>
  <c r="E9" i="12"/>
  <c r="D9" i="12"/>
  <c r="H6" i="12"/>
  <c r="G6" i="12"/>
  <c r="F6" i="12"/>
  <c r="E6" i="12"/>
  <c r="D6" i="12"/>
  <c r="H5" i="12"/>
  <c r="G5" i="12"/>
  <c r="F5" i="12"/>
  <c r="E5" i="12"/>
  <c r="D5" i="12"/>
  <c r="D16" i="12" s="1"/>
  <c r="L16" i="8"/>
  <c r="N10" i="8"/>
  <c r="M10" i="8"/>
  <c r="L10" i="8"/>
  <c r="J10" i="8"/>
  <c r="H9" i="8"/>
  <c r="F9" i="8"/>
  <c r="E9" i="8"/>
  <c r="D9" i="8"/>
  <c r="F60" i="8"/>
  <c r="F64" i="8" s="1"/>
  <c r="F28" i="8"/>
  <c r="F50" i="8" s="1"/>
  <c r="F27" i="8"/>
  <c r="F16" i="8"/>
  <c r="F19" i="8" s="1"/>
  <c r="F6" i="8"/>
  <c r="F5" i="8"/>
  <c r="M61" i="8"/>
  <c r="M64" i="8" s="1"/>
  <c r="M30" i="8"/>
  <c r="M50" i="8" s="1"/>
  <c r="M29" i="8"/>
  <c r="G60" i="8"/>
  <c r="G64" i="8" s="1"/>
  <c r="G28" i="8"/>
  <c r="G44" i="8" s="1"/>
  <c r="G27" i="8"/>
  <c r="G47" i="8" s="1"/>
  <c r="G9" i="8"/>
  <c r="G6" i="8"/>
  <c r="G5" i="8"/>
  <c r="G16" i="8" s="1"/>
  <c r="G19" i="8" s="1"/>
  <c r="L61" i="8"/>
  <c r="L64" i="8" s="1"/>
  <c r="L30" i="8"/>
  <c r="L50" i="8" s="1"/>
  <c r="L29" i="8"/>
  <c r="K10" i="8"/>
  <c r="K61" i="8"/>
  <c r="K64" i="8" s="1"/>
  <c r="K30" i="8"/>
  <c r="K50" i="8" s="1"/>
  <c r="K29" i="8"/>
  <c r="E60" i="8"/>
  <c r="E64" i="8" s="1"/>
  <c r="E28" i="8"/>
  <c r="E50" i="8" s="1"/>
  <c r="E27" i="8"/>
  <c r="E6" i="8"/>
  <c r="E5" i="8"/>
  <c r="K16" i="8" s="1"/>
  <c r="D19" i="12" l="1"/>
  <c r="I69" i="12"/>
  <c r="I95" i="12" s="1"/>
  <c r="J69" i="12"/>
  <c r="J91" i="12" s="1"/>
  <c r="J44" i="12"/>
  <c r="V44" i="12" s="1"/>
  <c r="K44" i="12"/>
  <c r="W44" i="12" s="1"/>
  <c r="L44" i="12"/>
  <c r="X44" i="12" s="1"/>
  <c r="L46" i="8"/>
  <c r="K69" i="8"/>
  <c r="K95" i="8" s="1"/>
  <c r="E41" i="8"/>
  <c r="F41" i="8"/>
  <c r="G41" i="8"/>
  <c r="M18" i="8"/>
  <c r="L69" i="8"/>
  <c r="L95" i="8" s="1"/>
  <c r="R95" i="8" s="1"/>
  <c r="M16" i="8"/>
  <c r="M46" i="8" s="1"/>
  <c r="K67" i="8"/>
  <c r="F67" i="8"/>
  <c r="F70" i="8" s="1"/>
  <c r="L18" i="8"/>
  <c r="L67" i="12"/>
  <c r="L71" i="12" s="1"/>
  <c r="N69" i="12"/>
  <c r="N95" i="12" s="1"/>
  <c r="M69" i="12"/>
  <c r="M91" i="12" s="1"/>
  <c r="K67" i="12"/>
  <c r="I20" i="12"/>
  <c r="C21" i="12" s="1"/>
  <c r="I46" i="12"/>
  <c r="I47" i="12" s="1"/>
  <c r="U47" i="12" s="1"/>
  <c r="K69" i="12"/>
  <c r="K95" i="12" s="1"/>
  <c r="L69" i="12"/>
  <c r="L91" i="12" s="1"/>
  <c r="M67" i="12"/>
  <c r="N67" i="12"/>
  <c r="I67" i="12"/>
  <c r="I91" i="12"/>
  <c r="N41" i="12"/>
  <c r="N44" i="12"/>
  <c r="Z44" i="12" s="1"/>
  <c r="D50" i="12"/>
  <c r="D67" i="12"/>
  <c r="D70" i="12" s="1"/>
  <c r="E16" i="12"/>
  <c r="E19" i="12" s="1"/>
  <c r="E50" i="12"/>
  <c r="E67" i="12"/>
  <c r="E70" i="12" s="1"/>
  <c r="F50" i="12"/>
  <c r="F67" i="12"/>
  <c r="F70" i="12" s="1"/>
  <c r="K18" i="12"/>
  <c r="G50" i="12"/>
  <c r="G67" i="12"/>
  <c r="G70" i="12" s="1"/>
  <c r="M41" i="12"/>
  <c r="G16" i="12"/>
  <c r="G19" i="12" s="1"/>
  <c r="H16" i="12"/>
  <c r="H19" i="12" s="1"/>
  <c r="L18" i="12"/>
  <c r="D41" i="12"/>
  <c r="V41" i="12" s="1"/>
  <c r="V79" i="12" s="1"/>
  <c r="H50" i="12"/>
  <c r="H67" i="12"/>
  <c r="H70" i="12" s="1"/>
  <c r="M18" i="12"/>
  <c r="E41" i="12"/>
  <c r="W41" i="12" s="1"/>
  <c r="W79" i="12" s="1"/>
  <c r="F16" i="12"/>
  <c r="F19" i="12" s="1"/>
  <c r="J16" i="12"/>
  <c r="N18" i="12"/>
  <c r="F41" i="12"/>
  <c r="X41" i="12" s="1"/>
  <c r="X79" i="12" s="1"/>
  <c r="J67" i="12"/>
  <c r="M44" i="12"/>
  <c r="Y44" i="12" s="1"/>
  <c r="K16" i="12"/>
  <c r="G41" i="12"/>
  <c r="Y41" i="12" s="1"/>
  <c r="Y79" i="12" s="1"/>
  <c r="L16" i="12"/>
  <c r="H41" i="12"/>
  <c r="J18" i="12"/>
  <c r="M16" i="12"/>
  <c r="N16" i="12"/>
  <c r="K91" i="8"/>
  <c r="M67" i="8"/>
  <c r="L67" i="8"/>
  <c r="M69" i="8"/>
  <c r="L17" i="8"/>
  <c r="F44" i="8"/>
  <c r="F47" i="8"/>
  <c r="M41" i="8"/>
  <c r="M44" i="8"/>
  <c r="Y44" i="8" s="1"/>
  <c r="G67" i="8"/>
  <c r="G70" i="8" s="1"/>
  <c r="G50" i="8"/>
  <c r="L41" i="8"/>
  <c r="L44" i="8"/>
  <c r="E16" i="8"/>
  <c r="E19" i="8" s="1"/>
  <c r="K18" i="8"/>
  <c r="E67" i="8"/>
  <c r="E70" i="8" s="1"/>
  <c r="K20" i="8"/>
  <c r="K41" i="8"/>
  <c r="K44" i="8"/>
  <c r="E47" i="8"/>
  <c r="E44" i="8"/>
  <c r="O31" i="12" l="1"/>
  <c r="O50" i="12" s="1"/>
  <c r="U50" i="12" s="1"/>
  <c r="U87" i="12"/>
  <c r="U83" i="12"/>
  <c r="K68" i="12"/>
  <c r="K79" i="12" s="1"/>
  <c r="K78" i="12" s="1"/>
  <c r="J95" i="12"/>
  <c r="Y41" i="8"/>
  <c r="Y79" i="8" s="1"/>
  <c r="K68" i="8"/>
  <c r="K79" i="8" s="1"/>
  <c r="X44" i="8"/>
  <c r="W44" i="8"/>
  <c r="M17" i="8"/>
  <c r="L68" i="8"/>
  <c r="L79" i="8" s="1"/>
  <c r="X41" i="8"/>
  <c r="X79" i="8" s="1"/>
  <c r="W41" i="8"/>
  <c r="W79" i="8" s="1"/>
  <c r="K78" i="8" s="1"/>
  <c r="L91" i="8"/>
  <c r="K46" i="8"/>
  <c r="K47" i="8" s="1"/>
  <c r="N91" i="12"/>
  <c r="M95" i="12"/>
  <c r="K71" i="12"/>
  <c r="E72" i="12" s="1"/>
  <c r="F72" i="12"/>
  <c r="K91" i="12"/>
  <c r="L95" i="12"/>
  <c r="R95" i="12" s="1"/>
  <c r="J68" i="12"/>
  <c r="J79" i="12" s="1"/>
  <c r="J71" i="12"/>
  <c r="D72" i="12" s="1"/>
  <c r="N71" i="12"/>
  <c r="H72" i="12" s="1"/>
  <c r="N68" i="12"/>
  <c r="N79" i="12" s="1"/>
  <c r="K46" i="12"/>
  <c r="K47" i="12" s="1"/>
  <c r="W47" i="12" s="1"/>
  <c r="K20" i="12"/>
  <c r="E21" i="12" s="1"/>
  <c r="K17" i="12"/>
  <c r="Q95" i="12"/>
  <c r="M71" i="12"/>
  <c r="G72" i="12" s="1"/>
  <c r="M68" i="12"/>
  <c r="M79" i="12" s="1"/>
  <c r="T95" i="12"/>
  <c r="L68" i="12"/>
  <c r="L79" i="12" s="1"/>
  <c r="O95" i="12"/>
  <c r="P95" i="12"/>
  <c r="N20" i="12"/>
  <c r="H21" i="12" s="1"/>
  <c r="N17" i="12"/>
  <c r="N46" i="12"/>
  <c r="N47" i="12" s="1"/>
  <c r="Z47" i="12" s="1"/>
  <c r="J46" i="12"/>
  <c r="J47" i="12" s="1"/>
  <c r="V47" i="12" s="1"/>
  <c r="J20" i="12"/>
  <c r="D21" i="12" s="1"/>
  <c r="J17" i="12"/>
  <c r="M20" i="12"/>
  <c r="G21" i="12" s="1"/>
  <c r="M17" i="12"/>
  <c r="M46" i="12"/>
  <c r="M47" i="12" s="1"/>
  <c r="Y47" i="12" s="1"/>
  <c r="I68" i="12"/>
  <c r="I79" i="12" s="1"/>
  <c r="I71" i="12"/>
  <c r="C72" i="12" s="1"/>
  <c r="S95" i="12"/>
  <c r="Z41" i="12"/>
  <c r="Z79" i="12" s="1"/>
  <c r="L46" i="12"/>
  <c r="L47" i="12" s="1"/>
  <c r="X47" i="12" s="1"/>
  <c r="L20" i="12"/>
  <c r="F21" i="12" s="1"/>
  <c r="L17" i="12"/>
  <c r="Q95" i="8"/>
  <c r="M95" i="8"/>
  <c r="M91" i="8"/>
  <c r="M68" i="8"/>
  <c r="M79" i="8" s="1"/>
  <c r="K17" i="8"/>
  <c r="E21" i="8"/>
  <c r="K71" i="8"/>
  <c r="E72" i="8" s="1"/>
  <c r="U95" i="12" l="1"/>
  <c r="U91" i="12"/>
  <c r="I90" i="12" s="1"/>
  <c r="J87" i="12"/>
  <c r="N87" i="12"/>
  <c r="Z83" i="12"/>
  <c r="Z87" i="12"/>
  <c r="N88" i="12" s="1"/>
  <c r="P31" i="12"/>
  <c r="P50" i="12" s="1"/>
  <c r="V50" i="12" s="1"/>
  <c r="Q31" i="12"/>
  <c r="Q50" i="12" s="1"/>
  <c r="W50" i="12" s="1"/>
  <c r="M87" i="12"/>
  <c r="M88" i="12" s="1"/>
  <c r="X83" i="12"/>
  <c r="X87" i="12"/>
  <c r="L86" i="12" s="1"/>
  <c r="L87" i="12"/>
  <c r="Y83" i="12"/>
  <c r="Y87" i="12"/>
  <c r="V83" i="12"/>
  <c r="V87" i="12"/>
  <c r="J86" i="12" s="1"/>
  <c r="R31" i="12"/>
  <c r="R50" i="12" s="1"/>
  <c r="X50" i="12" s="1"/>
  <c r="K80" i="12"/>
  <c r="K87" i="12"/>
  <c r="K88" i="12" s="1"/>
  <c r="W87" i="12"/>
  <c r="K86" i="12" s="1"/>
  <c r="W83" i="12"/>
  <c r="T31" i="12"/>
  <c r="T50" i="12" s="1"/>
  <c r="Z50" i="12" s="1"/>
  <c r="I87" i="12"/>
  <c r="S31" i="12"/>
  <c r="S50" i="12" s="1"/>
  <c r="Y50" i="12" s="1"/>
  <c r="K87" i="8"/>
  <c r="L80" i="8"/>
  <c r="K80" i="8"/>
  <c r="L78" i="8"/>
  <c r="I92" i="12"/>
  <c r="I88" i="12"/>
  <c r="I86" i="12"/>
  <c r="I78" i="12"/>
  <c r="I80" i="12"/>
  <c r="N80" i="12"/>
  <c r="N78" i="12"/>
  <c r="L80" i="12"/>
  <c r="L78" i="12"/>
  <c r="M78" i="12"/>
  <c r="M80" i="12"/>
  <c r="J78" i="12"/>
  <c r="J80" i="12"/>
  <c r="M80" i="8"/>
  <c r="M78" i="8"/>
  <c r="S95" i="8"/>
  <c r="W47" i="8"/>
  <c r="W95" i="12" l="1"/>
  <c r="W91" i="12"/>
  <c r="Z95" i="12"/>
  <c r="Z91" i="12"/>
  <c r="Y91" i="12"/>
  <c r="M90" i="12" s="1"/>
  <c r="Y95" i="12"/>
  <c r="M96" i="12" s="1"/>
  <c r="S96" i="12" s="1"/>
  <c r="X91" i="12"/>
  <c r="X95" i="12"/>
  <c r="V95" i="12"/>
  <c r="J94" i="12" s="1"/>
  <c r="P94" i="12" s="1"/>
  <c r="V91" i="12"/>
  <c r="J90" i="12" s="1"/>
  <c r="M86" i="12"/>
  <c r="I84" i="12"/>
  <c r="I82" i="12"/>
  <c r="L88" i="12"/>
  <c r="N84" i="12"/>
  <c r="N82" i="12"/>
  <c r="J84" i="12"/>
  <c r="J82" i="12"/>
  <c r="N86" i="12"/>
  <c r="J88" i="12"/>
  <c r="L84" i="12"/>
  <c r="L82" i="12"/>
  <c r="M84" i="12"/>
  <c r="M82" i="12"/>
  <c r="K84" i="12"/>
  <c r="K82" i="12"/>
  <c r="I96" i="12"/>
  <c r="O96" i="12" s="1"/>
  <c r="I94" i="12"/>
  <c r="O94" i="12" s="1"/>
  <c r="W83" i="8"/>
  <c r="W87" i="8"/>
  <c r="K86" i="8" s="1"/>
  <c r="K94" i="12"/>
  <c r="Q94" i="12" s="1"/>
  <c r="K96" i="12"/>
  <c r="Q96" i="12" s="1"/>
  <c r="K92" i="12"/>
  <c r="K90" i="12"/>
  <c r="L94" i="12"/>
  <c r="R94" i="12" s="1"/>
  <c r="L96" i="12"/>
  <c r="R96" i="12" s="1"/>
  <c r="N94" i="12"/>
  <c r="T94" i="12" s="1"/>
  <c r="N96" i="12"/>
  <c r="T96" i="12" s="1"/>
  <c r="L92" i="12"/>
  <c r="L90" i="12"/>
  <c r="N92" i="12"/>
  <c r="N90" i="12"/>
  <c r="M94" i="12"/>
  <c r="S94" i="12" s="1"/>
  <c r="K88" i="8" l="1"/>
  <c r="J96" i="12"/>
  <c r="P96" i="12" s="1"/>
  <c r="J92" i="12"/>
  <c r="M92" i="12"/>
  <c r="K84" i="8"/>
  <c r="K82" i="8"/>
  <c r="I61" i="8"/>
  <c r="N61" i="8" l="1"/>
  <c r="N64" i="8" s="1"/>
  <c r="H60" i="8"/>
  <c r="H64" i="8" s="1"/>
  <c r="N30" i="8"/>
  <c r="N50" i="8" s="1"/>
  <c r="N29" i="8"/>
  <c r="H28" i="8"/>
  <c r="H27" i="8"/>
  <c r="H47" i="8" s="1"/>
  <c r="H6" i="8"/>
  <c r="H5" i="8"/>
  <c r="I41" i="8"/>
  <c r="I44" i="8"/>
  <c r="C44" i="8"/>
  <c r="C50" i="8"/>
  <c r="C41" i="8"/>
  <c r="I50" i="8"/>
  <c r="J30" i="8"/>
  <c r="D28" i="8"/>
  <c r="C60" i="8"/>
  <c r="C64" i="8" s="1"/>
  <c r="I16" i="8"/>
  <c r="C16" i="8"/>
  <c r="C19" i="8" s="1"/>
  <c r="C47" i="8"/>
  <c r="I18" i="8"/>
  <c r="J61" i="8"/>
  <c r="J64" i="8" s="1"/>
  <c r="I64" i="8"/>
  <c r="J29" i="8"/>
  <c r="D27" i="8"/>
  <c r="D6" i="8"/>
  <c r="D5" i="8"/>
  <c r="D44" i="8" l="1"/>
  <c r="D41" i="8"/>
  <c r="H50" i="8"/>
  <c r="H41" i="8"/>
  <c r="N18" i="8"/>
  <c r="I20" i="8"/>
  <c r="C21" i="8" s="1"/>
  <c r="O31" i="8" s="1"/>
  <c r="O50" i="8" s="1"/>
  <c r="U50" i="8" s="1"/>
  <c r="I46" i="8"/>
  <c r="N16" i="8"/>
  <c r="H16" i="8"/>
  <c r="H19" i="8" s="1"/>
  <c r="H67" i="8"/>
  <c r="H70" i="8" s="1"/>
  <c r="I47" i="8"/>
  <c r="U47" i="8" s="1"/>
  <c r="H44" i="8"/>
  <c r="N44" i="8"/>
  <c r="N41" i="8"/>
  <c r="N69" i="8"/>
  <c r="N67" i="8"/>
  <c r="N71" i="8" s="1"/>
  <c r="U44" i="8"/>
  <c r="J44" i="8"/>
  <c r="V44" i="8" s="1"/>
  <c r="J41" i="8"/>
  <c r="V41" i="8" s="1"/>
  <c r="V79" i="8" s="1"/>
  <c r="J50" i="8"/>
  <c r="D47" i="8"/>
  <c r="J18" i="8"/>
  <c r="U41" i="8"/>
  <c r="U79" i="8" s="1"/>
  <c r="D50" i="8"/>
  <c r="I17" i="8"/>
  <c r="D16" i="8"/>
  <c r="D19" i="8" s="1"/>
  <c r="C67" i="8"/>
  <c r="C70" i="8" s="1"/>
  <c r="I67" i="8"/>
  <c r="I71" i="8" s="1"/>
  <c r="I69" i="8"/>
  <c r="J16" i="8"/>
  <c r="D60" i="8"/>
  <c r="D64" i="8" s="1"/>
  <c r="U87" i="8" l="1"/>
  <c r="U83" i="8"/>
  <c r="N95" i="8"/>
  <c r="N91" i="8"/>
  <c r="M71" i="8"/>
  <c r="G72" i="8" s="1"/>
  <c r="M20" i="8"/>
  <c r="G21" i="8" s="1"/>
  <c r="S31" i="8" s="1"/>
  <c r="M47" i="8"/>
  <c r="Y47" i="8" s="1"/>
  <c r="L71" i="8"/>
  <c r="F72" i="8" s="1"/>
  <c r="L47" i="8"/>
  <c r="X47" i="8" s="1"/>
  <c r="L20" i="8"/>
  <c r="U95" i="8"/>
  <c r="U91" i="8"/>
  <c r="I95" i="8"/>
  <c r="O95" i="8" s="1"/>
  <c r="I91" i="8"/>
  <c r="H72" i="8"/>
  <c r="C72" i="8"/>
  <c r="J20" i="8"/>
  <c r="Q31" i="8" s="1"/>
  <c r="Q50" i="8" s="1"/>
  <c r="W50" i="8" s="1"/>
  <c r="J46" i="8"/>
  <c r="J47" i="8" s="1"/>
  <c r="N20" i="8"/>
  <c r="H21" i="8" s="1"/>
  <c r="N46" i="8"/>
  <c r="N47" i="8" s="1"/>
  <c r="Z47" i="8" s="1"/>
  <c r="Z41" i="8"/>
  <c r="Z79" i="8" s="1"/>
  <c r="N17" i="8"/>
  <c r="Z44" i="8"/>
  <c r="N68" i="8"/>
  <c r="N79" i="8" s="1"/>
  <c r="J17" i="8"/>
  <c r="J67" i="8"/>
  <c r="J71" i="8" s="1"/>
  <c r="D67" i="8"/>
  <c r="D70" i="8" s="1"/>
  <c r="J69" i="8"/>
  <c r="I68" i="8"/>
  <c r="I79" i="8" s="1"/>
  <c r="I78" i="8" s="1"/>
  <c r="N80" i="8" l="1"/>
  <c r="I84" i="8"/>
  <c r="I82" i="8"/>
  <c r="Z83" i="8"/>
  <c r="N84" i="8" s="1"/>
  <c r="Z87" i="8"/>
  <c r="X83" i="8"/>
  <c r="L82" i="8" s="1"/>
  <c r="X87" i="8"/>
  <c r="Y83" i="8"/>
  <c r="M84" i="8" s="1"/>
  <c r="Y87" i="8"/>
  <c r="N87" i="8"/>
  <c r="N86" i="8" s="1"/>
  <c r="I87" i="8"/>
  <c r="I88" i="8" s="1"/>
  <c r="L87" i="8"/>
  <c r="M87" i="8"/>
  <c r="W95" i="8"/>
  <c r="W91" i="8"/>
  <c r="J95" i="8"/>
  <c r="J91" i="8"/>
  <c r="T95" i="8"/>
  <c r="F21" i="8"/>
  <c r="R31" i="8" s="1"/>
  <c r="R50" i="8" s="1"/>
  <c r="X50" i="8" s="1"/>
  <c r="T31" i="8"/>
  <c r="T50" i="8" s="1"/>
  <c r="Z50" i="8" s="1"/>
  <c r="S50" i="8"/>
  <c r="Y50" i="8" s="1"/>
  <c r="D21" i="8"/>
  <c r="P31" i="8" s="1"/>
  <c r="P50" i="8" s="1"/>
  <c r="V50" i="8" s="1"/>
  <c r="I94" i="8"/>
  <c r="O94" i="8" s="1"/>
  <c r="I96" i="8"/>
  <c r="O96" i="8" s="1"/>
  <c r="I92" i="8"/>
  <c r="I90" i="8"/>
  <c r="D72" i="8"/>
  <c r="J68" i="8"/>
  <c r="J79" i="8" s="1"/>
  <c r="N78" i="8"/>
  <c r="I86" i="8"/>
  <c r="I80" i="8"/>
  <c r="V47" i="8"/>
  <c r="M86" i="8" l="1"/>
  <c r="L86" i="8"/>
  <c r="M82" i="8"/>
  <c r="L84" i="8"/>
  <c r="V87" i="8"/>
  <c r="V83" i="8"/>
  <c r="N88" i="8"/>
  <c r="M88" i="8"/>
  <c r="L88" i="8"/>
  <c r="N82" i="8"/>
  <c r="J84" i="8"/>
  <c r="J82" i="8"/>
  <c r="J87" i="8"/>
  <c r="J88" i="8" s="1"/>
  <c r="V91" i="8"/>
  <c r="J90" i="8" s="1"/>
  <c r="V95" i="8"/>
  <c r="J96" i="8" s="1"/>
  <c r="P96" i="8" s="1"/>
  <c r="J78" i="8"/>
  <c r="J80" i="8"/>
  <c r="K90" i="8"/>
  <c r="K92" i="8"/>
  <c r="P95" i="8"/>
  <c r="K96" i="8"/>
  <c r="Q96" i="8" s="1"/>
  <c r="K94" i="8"/>
  <c r="Q94" i="8" s="1"/>
  <c r="Z95" i="8"/>
  <c r="Z91" i="8"/>
  <c r="Y95" i="8"/>
  <c r="Y91" i="8"/>
  <c r="X91" i="8"/>
  <c r="X95" i="8"/>
  <c r="J86" i="8" l="1"/>
  <c r="J92" i="8"/>
  <c r="J94" i="8"/>
  <c r="P94" i="8" s="1"/>
  <c r="N90" i="8"/>
  <c r="N92" i="8"/>
  <c r="N94" i="8"/>
  <c r="T94" i="8" s="1"/>
  <c r="N96" i="8"/>
  <c r="T96" i="8" s="1"/>
  <c r="M92" i="8"/>
  <c r="M90" i="8"/>
  <c r="M96" i="8"/>
  <c r="S96" i="8" s="1"/>
  <c r="M94" i="8"/>
  <c r="S94" i="8" s="1"/>
  <c r="L96" i="8"/>
  <c r="R96" i="8" s="1"/>
  <c r="L94" i="8"/>
  <c r="R94" i="8" s="1"/>
  <c r="L90" i="8"/>
  <c r="L9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46" authorId="0" shapeId="0" xr:uid="{AB681E46-53B0-4239-9EC3-8DA276BD80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J4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N46" authorId="0" shapeId="0" xr:uid="{09F95F30-C1A1-4146-9654-841C7F27C3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46" authorId="0" shapeId="0" xr:uid="{1FF9AEEC-CFF1-4019-89E5-C3BF78C073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J46" authorId="0" shapeId="0" xr:uid="{55E8BB78-96CC-4B52-AEB3-CADF63ACFC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N46" authorId="0" shapeId="0" xr:uid="{5C12079B-49E8-4ED5-A008-09920C4AFD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<sst xmlns="http://schemas.openxmlformats.org/spreadsheetml/2006/main" count="593" uniqueCount="124">
  <si>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</si>
  <si>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</si>
  <si>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</si>
  <si>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</si>
  <si>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</si>
  <si>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</si>
  <si>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</si>
  <si>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</si>
  <si>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</si>
  <si>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</si>
  <si>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</si>
  <si>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</si>
  <si>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</si>
  <si>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</si>
  <si>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</si>
  <si>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</si>
  <si>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</si>
  <si>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</si>
  <si>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</si>
  <si>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</si>
  <si>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</si>
  <si>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</si>
  <si>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</si>
  <si>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</si>
  <si>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</si>
  <si>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</si>
  <si>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</si>
  <si>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</si>
  <si>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</si>
  <si>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</si>
  <si>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</si>
  <si>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</si>
  <si>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</si>
  <si>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</si>
  <si>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</si>
  <si>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</si>
  <si>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</si>
  <si>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</si>
  <si>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</si>
  <si>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</si>
  <si>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For calculating sensitivity factors</t>
  </si>
  <si>
    <t>Calculated from linear powers and by inspection</t>
  </si>
  <si>
    <t>Source and Reference</t>
  </si>
  <si>
    <t>Test system</t>
  </si>
  <si>
    <t>AWGN</t>
  </si>
  <si>
    <t>Yes</t>
  </si>
  <si>
    <t>Average Noc absolute level uncertainty</t>
  </si>
  <si>
    <t>d) Controlled parameters critical to verdict</t>
  </si>
  <si>
    <t xml:space="preserve">g) Check controlled parameters Min/Max </t>
  </si>
  <si>
    <t>Template is for one NR Cell</t>
  </si>
  <si>
    <t>Qualcomm</t>
  </si>
  <si>
    <t>Adapted from 38.533 RRM Test case 4.6.5.2</t>
  </si>
  <si>
    <t>4.7.6.1</t>
  </si>
  <si>
    <t>6.7.8.1</t>
  </si>
  <si>
    <t>UE SRS-RSRP absolute accuracy, normal</t>
  </si>
  <si>
    <t>For SRS-RSRP Es/Iot range check</t>
  </si>
  <si>
    <t>For SRS-RSRP level range check</t>
  </si>
  <si>
    <t>38.133 Table A.6.7.8.1.2-2</t>
  </si>
  <si>
    <t>SRS-RSRP</t>
  </si>
  <si>
    <t>Test1</t>
  </si>
  <si>
    <t>Test2</t>
  </si>
  <si>
    <t>Test3</t>
  </si>
  <si>
    <t>SRS-RSRP Es/Iot to be within range</t>
  </si>
  <si>
    <t>SRS-RSRP to be within range</t>
  </si>
  <si>
    <t>UE measured SRS-RSRP</t>
  </si>
  <si>
    <t>38.133 Table 10.1.22.1.1-1</t>
  </si>
  <si>
    <t>Requirement</t>
  </si>
  <si>
    <t>v18.1.0</t>
  </si>
  <si>
    <t>v17.6.0</t>
  </si>
  <si>
    <t>38.133 Table A.6.7.8.1.1-1, Config 1</t>
  </si>
  <si>
    <t>RBs in SRS resource</t>
  </si>
  <si>
    <t>38.133 Table A.6.7.8.1.2-1, Config 1</t>
  </si>
  <si>
    <t>38.133 Table A.6.7.8.1.2-3, SRSConf.1 (Ref: 38.211 Table 6.4.1.4.3-1)</t>
  </si>
  <si>
    <t>AWGN contribution to Io, nominal in CBW</t>
  </si>
  <si>
    <t>SRS contribution to Io, nominal in CBW</t>
  </si>
  <si>
    <t>Total Io, nominal in Ch BW</t>
  </si>
  <si>
    <t>SRS contribution to Io in CBW is same as in SRS Resource BW (subset of CBW)</t>
  </si>
  <si>
    <t>38.533 Table F.1.1.2-1</t>
  </si>
  <si>
    <t>Noc level uncertainty over SRS Resource BW</t>
  </si>
  <si>
    <t>Es/Noc uncertainty over SRS Resource BW</t>
  </si>
  <si>
    <t>38.133 Table 10.1.22.1.1-1, normal, SCS 15kHz, depends on Total Io level</t>
  </si>
  <si>
    <t>Maximum Io</t>
  </si>
  <si>
    <t>SRS-RSRP sensitivity factor</t>
  </si>
  <si>
    <t>SRS-RSRP effect</t>
  </si>
  <si>
    <t>UE meas (absolute SRS-RSRP) sens factor</t>
  </si>
  <si>
    <t>UE meas (absolute SRS-RSRP) effect</t>
  </si>
  <si>
    <t>Ref: TS 38.133 v18.1.0 clause A.6.7.8.1</t>
  </si>
  <si>
    <t>38.133 Table 10.1.22.1.1-1, normal, SCS 15kHz</t>
  </si>
  <si>
    <t>Req.</t>
  </si>
  <si>
    <t>Test Requirement</t>
  </si>
  <si>
    <t>38.133 Table 10.1.22.1.2-1, SCS 15kHz, not lower than higher value among BGs</t>
  </si>
  <si>
    <t>38.133 Table B.2.7-1, SCS 15kHz, not lower than higher value among BGs</t>
  </si>
  <si>
    <t>SRS-RSRP reported value using mapping Table 10.1.22.1.2-1</t>
  </si>
  <si>
    <t>38.133 Table A.6.7.8.1.2-2, Config 1, Lowest Noc level among BGs</t>
  </si>
  <si>
    <t>Increased the Es/Noc of SRS by an amount sufficient to satisfy the requirements specified in g) in the worst case</t>
  </si>
  <si>
    <t>38.133 Table A.6.7.8.1.1-1, Config 2</t>
  </si>
  <si>
    <t>38.133 Table(s) A.6.7.8.1.1-1/2: Test 1 is not used when testing with 30kHz SCS</t>
  </si>
  <si>
    <t>38.133 Table A.6.7.8.1.2-2, Config 2, Lowest Noc level among BGs</t>
  </si>
  <si>
    <t>38.133 Table A.6.7.8.1.2-1, Config 2</t>
  </si>
  <si>
    <t>38.133 Table A.6.7.8.1.2-3, SRSConf.2 (Ref: 38.211 Table 6.4.1.4.3-1)</t>
  </si>
  <si>
    <t>38.133 Table 10.1.22.1.1-1, normal, SCS 30kHz, depends on Total Io level</t>
  </si>
  <si>
    <t>38.133 Table 10.1.22.1.1-1, normal, SCS 30kHz</t>
  </si>
  <si>
    <t>38.133 Table 10.1.22.1.2-1, SCS 30kHz, not lower than higher value among BGs</t>
  </si>
  <si>
    <t>38.133 Table B.2.7-1, SCS 30kHz, not lower than higher value among BGs</t>
  </si>
  <si>
    <t>SRS Es/Iot minimum</t>
  </si>
  <si>
    <t>SRS Es/Iot nominal</t>
  </si>
  <si>
    <t>SRS Es/Iot maximum</t>
  </si>
  <si>
    <t>SRS Io minimum</t>
  </si>
  <si>
    <t>SRS Io nominal</t>
  </si>
  <si>
    <t>SRS Io maximum</t>
  </si>
  <si>
    <t>UE meas (absolute SRS-RSRP) minimum</t>
  </si>
  <si>
    <t>UE meas (absolute SRS-RSRP) nominal</t>
  </si>
  <si>
    <t>UE meas (absolute SRS-RSRP) maximum</t>
  </si>
  <si>
    <t>SRS Es/Iot, nominal</t>
  </si>
  <si>
    <t>SRS Es, nominal</t>
  </si>
  <si>
    <t>SRS Es/Iot sensitivity factor</t>
  </si>
  <si>
    <t>SRS Es/Iot effect</t>
  </si>
  <si>
    <t>SRS Io sensitivity factor</t>
  </si>
  <si>
    <t>SRS Io effect</t>
  </si>
  <si>
    <t>Band Group</t>
  </si>
  <si>
    <t>A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</si>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</sst>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  <font>
      <sz val="9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7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Border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0" xfId="1" applyFont="1" applyBorder="1" applyAlignment="1"/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0" fontId="9" fillId="0" borderId="11" xfId="1" applyFont="1" applyBorder="1" applyAlignment="1">
      <alignment horizontal="left"/>
    </xf>
    <xf numFmtId="0" fontId="0" fillId="0" borderId="11" xfId="0" applyBorder="1" applyAlignment="1">
      <alignment horizontal="left"/>
    </xf>
    <xf numFmtId="164" fontId="20" fillId="0" borderId="5" xfId="1" applyNumberFormat="1" applyFont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2" fontId="21" fillId="0" borderId="5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0" fontId="1" fillId="4" borderId="6" xfId="1" applyFont="1" applyFill="1" applyBorder="1" applyAlignment="1"/>
    <xf numFmtId="2" fontId="1" fillId="4" borderId="0" xfId="1" applyNumberFormat="1" applyFont="1" applyFill="1" applyAlignment="1">
      <alignment horizontal="center"/>
    </xf>
    <xf numFmtId="0" fontId="4" fillId="0" borderId="5" xfId="1" applyFont="1" applyBorder="1" applyAlignment="1"/>
    <xf numFmtId="2" fontId="9" fillId="6" borderId="5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0" fontId="2" fillId="4" borderId="5" xfId="1" applyFont="1" applyFill="1" applyBorder="1" applyAlignment="1"/>
    <xf numFmtId="0" fontId="8" fillId="4" borderId="5" xfId="1" applyFont="1" applyFill="1" applyBorder="1" applyAlignment="1"/>
    <xf numFmtId="0" fontId="2" fillId="4" borderId="0" xfId="1" applyFont="1" applyFill="1" applyAlignment="1"/>
    <xf numFmtId="0" fontId="8" fillId="4" borderId="0" xfId="1" applyFont="1" applyFill="1" applyAlignment="1"/>
    <xf numFmtId="0" fontId="2" fillId="0" borderId="0" xfId="1" applyFont="1" applyAlignment="1"/>
    <xf numFmtId="0" fontId="1" fillId="0" borderId="5" xfId="0" applyFont="1" applyBorder="1"/>
    <xf numFmtId="0" fontId="4" fillId="0" borderId="1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0" fontId="9" fillId="0" borderId="9" xfId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6" borderId="0" xfId="1" applyNumberFormat="1" applyFont="1" applyFill="1" applyAlignment="1">
      <alignment horizontal="center"/>
    </xf>
    <xf numFmtId="0" fontId="1" fillId="4" borderId="0" xfId="1" applyFont="1" applyFill="1" applyAlignment="1"/>
    <xf numFmtId="0" fontId="4" fillId="0" borderId="9" xfId="1" applyFont="1" applyBorder="1" applyAlignment="1"/>
    <xf numFmtId="2" fontId="12" fillId="0" borderId="9" xfId="1" applyNumberFormat="1" applyFont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0" fontId="9" fillId="0" borderId="8" xfId="1" applyFont="1" applyBorder="1" applyAlignment="1"/>
    <xf numFmtId="2" fontId="4" fillId="2" borderId="0" xfId="1" applyNumberFormat="1" applyFont="1" applyFill="1" applyAlignment="1">
      <alignment horizontal="center"/>
    </xf>
    <xf numFmtId="0" fontId="17" fillId="0" borderId="1" xfId="1" applyBorder="1" applyAlignment="1"/>
    <xf numFmtId="0" fontId="1" fillId="0" borderId="2" xfId="1" applyFont="1" applyBorder="1" applyAlignment="1">
      <alignment horizontal="center"/>
    </xf>
    <xf numFmtId="0" fontId="1" fillId="4" borderId="6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10" xfId="1" applyFont="1" applyBorder="1" applyAlignment="1">
      <alignment horizontal="left"/>
    </xf>
    <xf numFmtId="0" fontId="1" fillId="0" borderId="1" xfId="1" applyFont="1" applyBorder="1" applyAlignment="1"/>
    <xf numFmtId="0" fontId="9" fillId="0" borderId="10" xfId="1" applyFont="1" applyBorder="1" applyAlignment="1"/>
    <xf numFmtId="164" fontId="0" fillId="5" borderId="6" xfId="0" applyNumberFormat="1" applyFill="1" applyBorder="1" applyAlignment="1">
      <alignment horizontal="left"/>
    </xf>
    <xf numFmtId="0" fontId="9" fillId="5" borderId="6" xfId="1" applyFont="1" applyFill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22" fillId="5" borderId="10" xfId="0" applyNumberFormat="1" applyFont="1" applyFill="1" applyBorder="1" applyAlignment="1">
      <alignment horizontal="left"/>
    </xf>
    <xf numFmtId="2" fontId="1" fillId="0" borderId="0" xfId="1" applyNumberFormat="1" applyFont="1" applyAlignment="1"/>
    <xf numFmtId="2" fontId="1" fillId="2" borderId="0" xfId="1" applyNumberFormat="1" applyFont="1" applyFill="1" applyAlignment="1"/>
    <xf numFmtId="2" fontId="23" fillId="4" borderId="5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1" fontId="9" fillId="0" borderId="0" xfId="1" applyNumberFormat="1" applyFont="1" applyAlignment="1">
      <alignment horizontal="center"/>
    </xf>
    <xf numFmtId="0" fontId="1" fillId="0" borderId="8" xfId="1" applyFont="1" applyBorder="1" applyAlignment="1"/>
    <xf numFmtId="0" fontId="4" fillId="0" borderId="11" xfId="1" applyFont="1" applyBorder="1" applyAlignment="1">
      <alignment horizontal="left"/>
    </xf>
    <xf numFmtId="1" fontId="9" fillId="7" borderId="0" xfId="1" applyNumberFormat="1" applyFont="1" applyFill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0" fillId="0" borderId="0" xfId="1" applyNumberFormat="1" applyFont="1" applyAlignment="1">
      <alignment horizontal="center"/>
    </xf>
    <xf numFmtId="0" fontId="4" fillId="0" borderId="6" xfId="1" applyFon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0" fontId="4" fillId="0" borderId="13" xfId="0" applyFont="1" applyBorder="1"/>
    <xf numFmtId="164" fontId="1" fillId="2" borderId="0" xfId="1" applyNumberFormat="1" applyFont="1" applyFill="1" applyAlignment="1">
      <alignment horizontal="center"/>
    </xf>
    <xf numFmtId="164" fontId="1" fillId="4" borderId="0" xfId="1" applyNumberFormat="1" applyFont="1" applyFill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/>
    <xf numFmtId="2" fontId="1" fillId="2" borderId="7" xfId="1" applyNumberFormat="1" applyFont="1" applyFill="1" applyBorder="1" applyAlignment="1"/>
    <xf numFmtId="0" fontId="4" fillId="0" borderId="11" xfId="1" applyFont="1" applyBorder="1" applyAlignment="1"/>
    <xf numFmtId="164" fontId="0" fillId="5" borderId="7" xfId="0" applyNumberFormat="1" applyFill="1" applyBorder="1" applyAlignment="1">
      <alignment horizontal="left"/>
    </xf>
    <xf numFmtId="2" fontId="1" fillId="5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0" fontId="20" fillId="0" borderId="0" xfId="1" applyFont="1" applyAlignment="1"/>
    <xf numFmtId="0" fontId="21" fillId="0" borderId="12" xfId="1" applyFont="1" applyBorder="1" applyAlignment="1">
      <alignment horizontal="center"/>
    </xf>
    <xf numFmtId="0" fontId="20" fillId="0" borderId="5" xfId="1" applyFont="1" applyBorder="1" applyAlignment="1">
      <alignment horizontal="center"/>
    </xf>
    <xf numFmtId="1" fontId="20" fillId="7" borderId="5" xfId="1" applyNumberFormat="1" applyFont="1" applyFill="1" applyBorder="1" applyAlignment="1">
      <alignment horizontal="center"/>
    </xf>
    <xf numFmtId="2" fontId="20" fillId="6" borderId="5" xfId="1" applyNumberFormat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0" xfId="1" applyFont="1" applyAlignment="1">
      <alignment horizontal="center"/>
    </xf>
    <xf numFmtId="2" fontId="20" fillId="0" borderId="8" xfId="1" applyNumberFormat="1" applyFont="1" applyBorder="1" applyAlignment="1">
      <alignment horizontal="center"/>
    </xf>
    <xf numFmtId="165" fontId="20" fillId="6" borderId="5" xfId="1" applyNumberFormat="1" applyFont="1" applyFill="1" applyBorder="1" applyAlignment="1">
      <alignment horizontal="center"/>
    </xf>
    <xf numFmtId="165" fontId="20" fillId="0" borderId="5" xfId="1" applyNumberFormat="1" applyFont="1" applyBorder="1" applyAlignment="1">
      <alignment horizontal="center"/>
    </xf>
    <xf numFmtId="165" fontId="20" fillId="0" borderId="8" xfId="1" applyNumberFormat="1" applyFont="1" applyBorder="1" applyAlignment="1">
      <alignment horizontal="center"/>
    </xf>
    <xf numFmtId="165" fontId="20" fillId="0" borderId="0" xfId="1" applyNumberFormat="1" applyFont="1" applyAlignment="1">
      <alignment horizontal="center"/>
    </xf>
    <xf numFmtId="0" fontId="21" fillId="0" borderId="1" xfId="1" applyFont="1" applyBorder="1" applyAlignment="1">
      <alignment horizontal="center"/>
    </xf>
    <xf numFmtId="0" fontId="20" fillId="0" borderId="1" xfId="1" applyFont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164" fontId="20" fillId="4" borderId="5" xfId="1" applyNumberFormat="1" applyFont="1" applyFill="1" applyBorder="1" applyAlignment="1">
      <alignment horizontal="center"/>
    </xf>
    <xf numFmtId="164" fontId="20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/>
    </xf>
    <xf numFmtId="0" fontId="20" fillId="0" borderId="9" xfId="1" applyFont="1" applyBorder="1" applyAlignment="1">
      <alignment horizontal="center"/>
    </xf>
    <xf numFmtId="166" fontId="20" fillId="0" borderId="5" xfId="1" applyNumberFormat="1" applyFont="1" applyBorder="1" applyAlignment="1">
      <alignment horizontal="center"/>
    </xf>
    <xf numFmtId="0" fontId="24" fillId="0" borderId="0" xfId="1" applyFont="1" applyAlignment="1"/>
    <xf numFmtId="2" fontId="20" fillId="2" borderId="5" xfId="1" applyNumberFormat="1" applyFont="1" applyFill="1" applyBorder="1" applyAlignment="1">
      <alignment horizontal="center"/>
    </xf>
    <xf numFmtId="0" fontId="20" fillId="0" borderId="5" xfId="1" applyFont="1" applyBorder="1" applyAlignment="1"/>
    <xf numFmtId="0" fontId="20" fillId="2" borderId="5" xfId="1" applyFont="1" applyFill="1" applyBorder="1" applyAlignment="1"/>
    <xf numFmtId="2" fontId="20" fillId="0" borderId="5" xfId="1" applyNumberFormat="1" applyFont="1" applyBorder="1" applyAlignment="1">
      <alignment horizontal="center"/>
    </xf>
    <xf numFmtId="0" fontId="20" fillId="4" borderId="5" xfId="1" applyFont="1" applyFill="1" applyBorder="1" applyAlignment="1"/>
    <xf numFmtId="0" fontId="21" fillId="0" borderId="8" xfId="1" applyFont="1" applyBorder="1" applyAlignment="1"/>
    <xf numFmtId="0" fontId="21" fillId="0" borderId="14" xfId="1" applyFont="1" applyBorder="1" applyAlignment="1">
      <alignment horizontal="center"/>
    </xf>
    <xf numFmtId="2" fontId="20" fillId="0" borderId="0" xfId="1" applyNumberFormat="1" applyFont="1" applyAlignment="1">
      <alignment horizontal="center"/>
    </xf>
    <xf numFmtId="2" fontId="20" fillId="6" borderId="0" xfId="1" applyNumberFormat="1" applyFont="1" applyFill="1" applyAlignment="1">
      <alignment horizontal="center"/>
    </xf>
    <xf numFmtId="1" fontId="20" fillId="7" borderId="0" xfId="1" applyNumberFormat="1" applyFont="1" applyFill="1" applyAlignment="1">
      <alignment horizontal="center"/>
    </xf>
    <xf numFmtId="0" fontId="20" fillId="0" borderId="1" xfId="1" applyFont="1" applyBorder="1" applyAlignment="1"/>
    <xf numFmtId="2" fontId="21" fillId="0" borderId="8" xfId="1" applyNumberFormat="1" applyFont="1" applyBorder="1" applyAlignment="1">
      <alignment horizontal="center"/>
    </xf>
    <xf numFmtId="2" fontId="20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21" fillId="0" borderId="3" xfId="1" applyFont="1" applyBorder="1" applyAlignment="1">
      <alignment horizontal="center"/>
    </xf>
    <xf numFmtId="0" fontId="21" fillId="0" borderId="0" xfId="1" applyFont="1" applyAlignment="1">
      <alignment horizontal="center"/>
    </xf>
    <xf numFmtId="2" fontId="20" fillId="0" borderId="9" xfId="1" applyNumberFormat="1" applyFont="1" applyBorder="1" applyAlignment="1">
      <alignment horizontal="center"/>
    </xf>
    <xf numFmtId="164" fontId="20" fillId="0" borderId="0" xfId="1" applyNumberFormat="1" applyFont="1" applyAlignment="1">
      <alignment horizontal="center"/>
    </xf>
    <xf numFmtId="2" fontId="21" fillId="0" borderId="0" xfId="1" applyNumberFormat="1" applyFont="1" applyAlignment="1">
      <alignment horizontal="center"/>
    </xf>
    <xf numFmtId="0" fontId="21" fillId="0" borderId="12" xfId="0" applyFont="1" applyBorder="1"/>
    <xf numFmtId="0" fontId="21" fillId="0" borderId="5" xfId="1" applyFont="1" applyBorder="1" applyAlignment="1">
      <alignment horizontal="center"/>
    </xf>
    <xf numFmtId="0" fontId="20" fillId="0" borderId="9" xfId="1" applyFont="1" applyBorder="1" applyAlignment="1"/>
    <xf numFmtId="164" fontId="21" fillId="0" borderId="1" xfId="1" applyNumberFormat="1" applyFont="1" applyBorder="1" applyAlignment="1">
      <alignment horizontal="center"/>
    </xf>
    <xf numFmtId="2" fontId="21" fillId="2" borderId="5" xfId="1" applyNumberFormat="1" applyFont="1" applyFill="1" applyBorder="1" applyAlignment="1">
      <alignment horizontal="center"/>
    </xf>
    <xf numFmtId="164" fontId="21" fillId="0" borderId="8" xfId="1" applyNumberFormat="1" applyFont="1" applyBorder="1" applyAlignment="1">
      <alignment horizontal="center"/>
    </xf>
    <xf numFmtId="0" fontId="20" fillId="0" borderId="3" xfId="1" applyFont="1" applyBorder="1" applyAlignment="1"/>
    <xf numFmtId="2" fontId="20" fillId="0" borderId="5" xfId="1" applyNumberFormat="1" applyFont="1" applyBorder="1" applyAlignment="1"/>
    <xf numFmtId="2" fontId="20" fillId="2" borderId="5" xfId="1" applyNumberFormat="1" applyFont="1" applyFill="1" applyBorder="1" applyAlignment="1"/>
    <xf numFmtId="2" fontId="21" fillId="4" borderId="5" xfId="1" applyNumberFormat="1" applyFont="1" applyFill="1" applyBorder="1" applyAlignment="1">
      <alignment horizontal="center"/>
    </xf>
    <xf numFmtId="0" fontId="12" fillId="0" borderId="9" xfId="1" applyFont="1" applyBorder="1" applyAlignment="1"/>
    <xf numFmtId="0" fontId="12" fillId="0" borderId="10" xfId="1" applyFont="1" applyBorder="1" applyAlignment="1"/>
    <xf numFmtId="0" fontId="12" fillId="0" borderId="8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zoomScale="110" zoomScaleNormal="110" workbookViewId="0">
      <selection activeCell="B9" sqref="B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7.5703125" style="2" customWidth="1"/>
    <col min="6" max="6" width="9.7109375" customWidth="1"/>
    <col min="7" max="7" width="32.7109375" style="1" customWidth="1"/>
  </cols>
  <sheetData>
    <row r="1" spans="1:7">
      <c r="A1" s="3" t="s">
        <v>18</v>
      </c>
    </row>
    <row r="3" spans="1:7">
      <c r="A3" s="3" t="s">
        <v>28</v>
      </c>
      <c r="B3" t="s">
        <v>49</v>
      </c>
    </row>
    <row r="4" spans="1:7">
      <c r="A4" s="3"/>
      <c r="B4" t="s">
        <v>51</v>
      </c>
      <c r="E4"/>
      <c r="G4"/>
    </row>
    <row r="5" spans="1:7">
      <c r="A5" s="3"/>
      <c r="B5" s="4"/>
      <c r="E5"/>
      <c r="G5"/>
    </row>
    <row r="6" spans="1:7">
      <c r="G6"/>
    </row>
    <row r="7" spans="1:7">
      <c r="G7"/>
    </row>
    <row r="8" spans="1:7">
      <c r="E8"/>
      <c r="G8"/>
    </row>
    <row r="9" spans="1:7">
      <c r="E9"/>
      <c r="G9"/>
    </row>
    <row r="10" spans="1:7">
      <c r="G10"/>
    </row>
    <row r="11" spans="1:7">
      <c r="C11" s="3" t="s">
        <v>15</v>
      </c>
      <c r="D11" s="6">
        <v>38.133000000000003</v>
      </c>
      <c r="E11" s="6">
        <v>38.533000000000001</v>
      </c>
      <c r="F11" s="3" t="s">
        <v>16</v>
      </c>
      <c r="G11"/>
    </row>
    <row r="12" spans="1:7">
      <c r="A12" s="3" t="s">
        <v>14</v>
      </c>
      <c r="B12" t="s">
        <v>29</v>
      </c>
      <c r="C12" t="s">
        <v>52</v>
      </c>
      <c r="D12" s="5" t="s">
        <v>67</v>
      </c>
      <c r="E12" s="5" t="s">
        <v>68</v>
      </c>
      <c r="F12" t="s">
        <v>50</v>
      </c>
      <c r="G12"/>
    </row>
    <row r="13" spans="1:7">
      <c r="C13" t="s">
        <v>53</v>
      </c>
      <c r="D13" s="5" t="s">
        <v>67</v>
      </c>
      <c r="E13" s="5" t="s">
        <v>68</v>
      </c>
      <c r="F13" t="s">
        <v>50</v>
      </c>
      <c r="G13"/>
    </row>
    <row r="14" spans="1:7">
      <c r="G14"/>
    </row>
    <row r="15" spans="1:7">
      <c r="G15"/>
    </row>
    <row r="16" spans="1:7">
      <c r="G16"/>
    </row>
    <row r="17" spans="5:7">
      <c r="G17"/>
    </row>
    <row r="18" spans="5:7">
      <c r="E18"/>
      <c r="G18"/>
    </row>
    <row r="19" spans="5:7">
      <c r="E19"/>
      <c r="G19"/>
    </row>
    <row r="20" spans="5:7">
      <c r="E20"/>
      <c r="G20"/>
    </row>
    <row r="21" spans="5:7">
      <c r="E21"/>
      <c r="G21"/>
    </row>
    <row r="22" spans="5:7">
      <c r="E22"/>
      <c r="G22"/>
    </row>
    <row r="23" spans="5:7">
      <c r="E23"/>
      <c r="G23"/>
    </row>
    <row r="24" spans="5:7">
      <c r="E24"/>
      <c r="G24"/>
    </row>
    <row r="25" spans="5:7">
      <c r="E25"/>
      <c r="G25"/>
    </row>
    <row r="26" spans="5:7">
      <c r="E26"/>
      <c r="G26"/>
    </row>
    <row r="27" spans="5:7">
      <c r="E27"/>
      <c r="G27"/>
    </row>
    <row r="28" spans="5:7">
      <c r="E28"/>
      <c r="G28"/>
    </row>
    <row r="29" spans="5:7">
      <c r="E29"/>
      <c r="G29"/>
    </row>
    <row r="30" spans="5:7">
      <c r="E30"/>
      <c r="G30"/>
    </row>
    <row r="31" spans="5:7">
      <c r="E31"/>
      <c r="G31"/>
    </row>
    <row r="32" spans="5:7">
      <c r="E32"/>
      <c r="G32"/>
    </row>
    <row r="33" spans="5:7">
      <c r="E33"/>
      <c r="G33"/>
    </row>
    <row r="34" spans="5:7">
      <c r="E34"/>
      <c r="G34"/>
    </row>
    <row r="35" spans="5:7">
      <c r="E35"/>
      <c r="G35"/>
    </row>
    <row r="36" spans="5:7">
      <c r="E36"/>
      <c r="G36"/>
    </row>
    <row r="37" spans="5:7">
      <c r="E37"/>
      <c r="G37"/>
    </row>
    <row r="38" spans="5:7">
      <c r="E38"/>
      <c r="G38"/>
    </row>
    <row r="39" spans="5:7">
      <c r="E39"/>
      <c r="G39"/>
    </row>
    <row r="40" spans="5:7">
      <c r="E40"/>
      <c r="G40"/>
    </row>
    <row r="41" spans="5:7">
      <c r="E41"/>
      <c r="G41"/>
    </row>
    <row r="42" spans="5:7">
      <c r="E42"/>
      <c r="G42"/>
    </row>
    <row r="43" spans="5:7">
      <c r="E43"/>
      <c r="G43"/>
    </row>
    <row r="44" spans="5:7">
      <c r="E44"/>
      <c r="G44"/>
    </row>
    <row r="45" spans="5:7">
      <c r="E45"/>
      <c r="G45"/>
    </row>
    <row r="46" spans="5:7">
      <c r="E46"/>
      <c r="G46"/>
    </row>
    <row r="47" spans="5:7">
      <c r="E47"/>
      <c r="G47"/>
    </row>
    <row r="48" spans="5:7">
      <c r="E48"/>
      <c r="G48"/>
    </row>
    <row r="49" spans="5:7">
      <c r="E49"/>
      <c r="G49"/>
    </row>
    <row r="50" spans="5:7">
      <c r="E50"/>
      <c r="G50"/>
    </row>
    <row r="51" spans="5:7">
      <c r="E51"/>
      <c r="G51"/>
    </row>
    <row r="52" spans="5:7">
      <c r="E52"/>
      <c r="G52"/>
    </row>
    <row r="53" spans="5:7">
      <c r="E53"/>
      <c r="G53"/>
    </row>
    <row r="54" spans="5:7">
      <c r="E54"/>
      <c r="G54"/>
    </row>
    <row r="55" spans="5:7">
      <c r="E55"/>
      <c r="G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8"/>
  <sheetViews>
    <sheetView tabSelected="1" topLeftCell="A47" zoomScale="120" zoomScaleNormal="120" workbookViewId="0">
      <selection activeCell="I83" sqref="I8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7" width="8.5703125" style="7" customWidth="1"/>
    <col min="28" max="28" width="70.7109375" style="7" bestFit="1" customWidth="1"/>
    <col min="29" max="16384" width="10.7109375" style="7"/>
  </cols>
  <sheetData>
    <row r="1" spans="1:28" ht="13.5" thickBot="1"/>
    <row r="2" spans="1:28" ht="13.5" thickBot="1">
      <c r="A2" s="8" t="s">
        <v>11</v>
      </c>
      <c r="B2" s="9"/>
      <c r="C2" s="261" t="s">
        <v>44</v>
      </c>
      <c r="D2" s="262"/>
      <c r="E2" s="262"/>
      <c r="F2" s="262"/>
      <c r="G2" s="262"/>
      <c r="H2" s="263"/>
      <c r="I2" s="264" t="s">
        <v>58</v>
      </c>
      <c r="J2" s="265"/>
      <c r="K2" s="265"/>
      <c r="L2" s="265"/>
      <c r="M2" s="265"/>
      <c r="N2" s="266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12" t="s">
        <v>0</v>
      </c>
    </row>
    <row r="3" spans="1:28" ht="13.5" thickBot="1">
      <c r="A3" s="25"/>
      <c r="B3" s="16" t="s">
        <v>1</v>
      </c>
      <c r="C3" s="137" t="s">
        <v>59</v>
      </c>
      <c r="D3" s="136" t="s">
        <v>60</v>
      </c>
      <c r="E3" s="136" t="s">
        <v>61</v>
      </c>
      <c r="F3" s="136" t="s">
        <v>61</v>
      </c>
      <c r="G3" s="136" t="s">
        <v>61</v>
      </c>
      <c r="H3" s="135" t="s">
        <v>61</v>
      </c>
      <c r="I3" s="174" t="s">
        <v>59</v>
      </c>
      <c r="J3" s="136" t="s">
        <v>60</v>
      </c>
      <c r="K3" s="136" t="s">
        <v>61</v>
      </c>
      <c r="L3" s="136" t="s">
        <v>61</v>
      </c>
      <c r="M3" s="136" t="s">
        <v>61</v>
      </c>
      <c r="N3" s="135" t="s">
        <v>61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07"/>
    </row>
    <row r="4" spans="1:28">
      <c r="A4" s="13" t="s">
        <v>119</v>
      </c>
      <c r="B4" s="16"/>
      <c r="C4" s="55"/>
      <c r="D4" s="23"/>
      <c r="E4" s="23" t="s">
        <v>120</v>
      </c>
      <c r="F4" s="23" t="s">
        <v>121</v>
      </c>
      <c r="G4" s="23" t="s">
        <v>122</v>
      </c>
      <c r="H4" s="76" t="s">
        <v>123</v>
      </c>
      <c r="I4" s="23"/>
      <c r="J4" s="23"/>
      <c r="K4" s="23" t="s">
        <v>120</v>
      </c>
      <c r="L4" s="23" t="s">
        <v>121</v>
      </c>
      <c r="M4" s="23" t="s">
        <v>122</v>
      </c>
      <c r="N4" s="76" t="s">
        <v>123</v>
      </c>
      <c r="O4" s="64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43"/>
    </row>
    <row r="5" spans="1:28">
      <c r="A5" s="66" t="s">
        <v>30</v>
      </c>
      <c r="B5" s="23" t="s">
        <v>31</v>
      </c>
      <c r="C5" s="103">
        <v>15</v>
      </c>
      <c r="D5" s="138">
        <f t="shared" ref="D5:H6" si="0">$C5</f>
        <v>15</v>
      </c>
      <c r="E5" s="138">
        <f t="shared" si="0"/>
        <v>15</v>
      </c>
      <c r="F5" s="138">
        <f t="shared" si="0"/>
        <v>15</v>
      </c>
      <c r="G5" s="138">
        <f t="shared" si="0"/>
        <v>15</v>
      </c>
      <c r="H5" s="81">
        <f t="shared" si="0"/>
        <v>15</v>
      </c>
      <c r="I5" s="23"/>
      <c r="J5" s="23"/>
      <c r="K5" s="23"/>
      <c r="L5" s="23"/>
      <c r="M5" s="23"/>
      <c r="N5" s="76"/>
      <c r="O5" s="22"/>
      <c r="P5" s="16"/>
      <c r="Q5" s="16"/>
      <c r="R5" s="16"/>
      <c r="S5" s="16"/>
      <c r="T5" s="16"/>
      <c r="U5" s="28"/>
      <c r="V5" s="28"/>
      <c r="W5" s="28"/>
      <c r="X5" s="28"/>
      <c r="Y5" s="28"/>
      <c r="Z5" s="28"/>
      <c r="AA5" s="28"/>
      <c r="AB5" s="20" t="s">
        <v>69</v>
      </c>
    </row>
    <row r="6" spans="1:28">
      <c r="A6" s="66" t="s">
        <v>32</v>
      </c>
      <c r="B6" s="64" t="s">
        <v>33</v>
      </c>
      <c r="C6" s="103">
        <v>10</v>
      </c>
      <c r="D6" s="138">
        <f t="shared" si="0"/>
        <v>10</v>
      </c>
      <c r="E6" s="138">
        <f t="shared" si="0"/>
        <v>10</v>
      </c>
      <c r="F6" s="138">
        <f t="shared" si="0"/>
        <v>10</v>
      </c>
      <c r="G6" s="138">
        <f t="shared" si="0"/>
        <v>10</v>
      </c>
      <c r="H6" s="81">
        <f t="shared" si="0"/>
        <v>10</v>
      </c>
      <c r="I6" s="23"/>
      <c r="J6" s="23"/>
      <c r="K6" s="23"/>
      <c r="L6" s="23"/>
      <c r="M6" s="23"/>
      <c r="N6" s="76"/>
      <c r="O6" s="22"/>
      <c r="P6" s="16"/>
      <c r="Q6" s="16"/>
      <c r="R6" s="16"/>
      <c r="S6" s="16"/>
      <c r="T6" s="16"/>
      <c r="U6" s="28"/>
      <c r="V6" s="28"/>
      <c r="W6" s="28"/>
      <c r="X6" s="28"/>
      <c r="Y6" s="28"/>
      <c r="Z6" s="28"/>
      <c r="AA6" s="28"/>
      <c r="AB6" s="20" t="s">
        <v>69</v>
      </c>
    </row>
    <row r="7" spans="1:28">
      <c r="A7" s="18" t="s">
        <v>34</v>
      </c>
      <c r="B7" s="17" t="s">
        <v>2</v>
      </c>
      <c r="C7" s="125">
        <v>-106</v>
      </c>
      <c r="D7" s="141">
        <v>-88</v>
      </c>
      <c r="E7" s="141">
        <v>-114</v>
      </c>
      <c r="F7" s="141">
        <v>-113</v>
      </c>
      <c r="G7" s="141">
        <v>-112.5</v>
      </c>
      <c r="H7" s="77">
        <v>-112</v>
      </c>
      <c r="I7" s="21"/>
      <c r="J7" s="21"/>
      <c r="K7" s="21"/>
      <c r="L7" s="21"/>
      <c r="M7" s="21"/>
      <c r="N7" s="74"/>
      <c r="O7" s="22"/>
      <c r="P7" s="16"/>
      <c r="Q7" s="16"/>
      <c r="R7" s="16"/>
      <c r="S7" s="16"/>
      <c r="T7" s="16"/>
      <c r="U7" s="28"/>
      <c r="V7" s="28"/>
      <c r="W7" s="28"/>
      <c r="X7" s="28"/>
      <c r="Y7" s="28"/>
      <c r="Z7" s="28"/>
      <c r="AA7" s="28"/>
      <c r="AB7" s="20" t="s">
        <v>93</v>
      </c>
    </row>
    <row r="8" spans="1:28">
      <c r="A8" s="18" t="s">
        <v>3</v>
      </c>
      <c r="B8" s="17" t="s">
        <v>4</v>
      </c>
      <c r="C8" s="59"/>
      <c r="D8" s="17"/>
      <c r="E8" s="17"/>
      <c r="F8" s="17"/>
      <c r="G8" s="17"/>
      <c r="H8" s="19"/>
      <c r="I8" s="180">
        <v>1</v>
      </c>
      <c r="J8" s="141">
        <v>1</v>
      </c>
      <c r="K8" s="141">
        <v>1</v>
      </c>
      <c r="L8" s="141">
        <v>1</v>
      </c>
      <c r="M8" s="141">
        <v>1</v>
      </c>
      <c r="N8" s="77">
        <v>1</v>
      </c>
      <c r="O8" s="21"/>
      <c r="P8" s="21"/>
      <c r="Q8" s="21"/>
      <c r="R8" s="21"/>
      <c r="S8" s="21"/>
      <c r="T8" s="21"/>
      <c r="U8" s="17"/>
      <c r="V8" s="17"/>
      <c r="W8" s="17"/>
      <c r="X8" s="17"/>
      <c r="Y8" s="17"/>
      <c r="Z8" s="17"/>
      <c r="AA8" s="17"/>
      <c r="AB8" s="20" t="s">
        <v>57</v>
      </c>
    </row>
    <row r="9" spans="1:28">
      <c r="A9" s="18" t="s">
        <v>39</v>
      </c>
      <c r="B9" s="17"/>
      <c r="C9" s="104">
        <v>52</v>
      </c>
      <c r="D9" s="175">
        <f t="shared" ref="D9:F9" si="1">$C$9</f>
        <v>52</v>
      </c>
      <c r="E9" s="175">
        <f t="shared" si="1"/>
        <v>52</v>
      </c>
      <c r="F9" s="175">
        <f t="shared" si="1"/>
        <v>52</v>
      </c>
      <c r="G9" s="175">
        <f>$C$9</f>
        <v>52</v>
      </c>
      <c r="H9" s="82">
        <f t="shared" ref="H9" si="2">$C$9</f>
        <v>52</v>
      </c>
      <c r="I9" s="21"/>
      <c r="J9" s="21"/>
      <c r="K9" s="21"/>
      <c r="L9" s="21"/>
      <c r="M9" s="21"/>
      <c r="N9" s="74"/>
      <c r="O9" s="21"/>
      <c r="P9" s="21"/>
      <c r="Q9" s="21"/>
      <c r="R9" s="21"/>
      <c r="S9" s="21"/>
      <c r="T9" s="21"/>
      <c r="U9" s="17"/>
      <c r="V9" s="17"/>
      <c r="W9" s="17"/>
      <c r="X9" s="17"/>
      <c r="Y9" s="17"/>
      <c r="Z9" s="17"/>
      <c r="AA9" s="17"/>
      <c r="AB9" s="20" t="s">
        <v>71</v>
      </c>
    </row>
    <row r="10" spans="1:28">
      <c r="A10" s="7" t="s">
        <v>70</v>
      </c>
      <c r="B10" s="17"/>
      <c r="C10" s="59"/>
      <c r="D10" s="17"/>
      <c r="E10" s="17"/>
      <c r="F10" s="17"/>
      <c r="G10" s="17"/>
      <c r="H10" s="19"/>
      <c r="I10" s="178">
        <v>48</v>
      </c>
      <c r="J10" s="175">
        <f t="shared" ref="J10" si="3">$I$10</f>
        <v>48</v>
      </c>
      <c r="K10" s="175">
        <f>$I$10</f>
        <v>48</v>
      </c>
      <c r="L10" s="175">
        <f t="shared" ref="L10:N10" si="4">$I$10</f>
        <v>48</v>
      </c>
      <c r="M10" s="175">
        <f t="shared" si="4"/>
        <v>48</v>
      </c>
      <c r="N10" s="82">
        <f t="shared" si="4"/>
        <v>48</v>
      </c>
      <c r="O10" s="21"/>
      <c r="P10" s="21"/>
      <c r="Q10" s="21"/>
      <c r="R10" s="21"/>
      <c r="S10" s="21"/>
      <c r="T10" s="21"/>
      <c r="U10" s="17"/>
      <c r="V10" s="17"/>
      <c r="W10" s="17"/>
      <c r="X10" s="17"/>
      <c r="Y10" s="17"/>
      <c r="Z10" s="17"/>
      <c r="AA10" s="17"/>
      <c r="AB10" s="20" t="s">
        <v>72</v>
      </c>
    </row>
    <row r="11" spans="1:28" ht="13.5" thickBot="1">
      <c r="A11" s="113" t="s">
        <v>86</v>
      </c>
      <c r="B11" s="146"/>
      <c r="C11" s="78"/>
      <c r="D11" s="139"/>
      <c r="E11" s="139"/>
      <c r="F11" s="139"/>
      <c r="G11" s="139"/>
      <c r="H11" s="62"/>
      <c r="I11" s="139"/>
      <c r="J11" s="139"/>
      <c r="K11" s="139"/>
      <c r="L11" s="139"/>
      <c r="M11" s="139"/>
      <c r="N11" s="62"/>
      <c r="O11" s="57"/>
      <c r="P11" s="57"/>
      <c r="Q11" s="57"/>
      <c r="R11" s="57"/>
      <c r="S11" s="57"/>
      <c r="T11" s="57"/>
      <c r="U11" s="60"/>
      <c r="V11" s="60"/>
      <c r="W11" s="60"/>
      <c r="X11" s="60"/>
      <c r="Y11" s="60"/>
      <c r="Z11" s="60"/>
      <c r="AA11" s="60"/>
      <c r="AB11" s="110"/>
    </row>
    <row r="12" spans="1:28">
      <c r="B12" s="17"/>
      <c r="C12" s="17"/>
      <c r="D12" s="17"/>
      <c r="E12" s="17"/>
      <c r="F12" s="17"/>
      <c r="G12" s="17"/>
      <c r="H12" s="17"/>
      <c r="I12" s="1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AB12" s="114"/>
    </row>
    <row r="13" spans="1:28" ht="13.5" thickBot="1">
      <c r="B13" s="17"/>
      <c r="C13" s="17"/>
      <c r="D13" s="17"/>
      <c r="E13" s="17"/>
      <c r="F13" s="17"/>
      <c r="G13" s="17"/>
      <c r="H13" s="17"/>
      <c r="I13" s="17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17"/>
      <c r="V13" s="17"/>
      <c r="W13" s="17"/>
      <c r="X13" s="17"/>
      <c r="Y13" s="17"/>
      <c r="Z13" s="17"/>
      <c r="AA13" s="17"/>
    </row>
    <row r="14" spans="1:28" ht="13.5" thickBot="1">
      <c r="A14" s="8" t="s">
        <v>19</v>
      </c>
      <c r="B14" s="24"/>
      <c r="C14" s="261" t="s">
        <v>44</v>
      </c>
      <c r="D14" s="262"/>
      <c r="E14" s="262"/>
      <c r="F14" s="262"/>
      <c r="G14" s="262"/>
      <c r="H14" s="263"/>
      <c r="I14" s="261" t="s">
        <v>58</v>
      </c>
      <c r="J14" s="262"/>
      <c r="K14" s="262"/>
      <c r="L14" s="262"/>
      <c r="M14" s="262"/>
      <c r="N14" s="263"/>
      <c r="O14" s="29"/>
      <c r="P14" s="29"/>
      <c r="Q14" s="29"/>
      <c r="R14" s="29"/>
      <c r="S14" s="29"/>
      <c r="T14" s="29"/>
      <c r="U14" s="10"/>
      <c r="V14" s="10"/>
      <c r="W14" s="10"/>
      <c r="X14" s="10"/>
      <c r="Y14" s="10"/>
      <c r="Z14" s="10"/>
      <c r="AA14" s="10"/>
      <c r="AB14" s="12" t="s">
        <v>0</v>
      </c>
    </row>
    <row r="15" spans="1:28" ht="13.5" thickBot="1">
      <c r="A15" s="25"/>
      <c r="B15" s="17"/>
      <c r="C15" s="137" t="s">
        <v>59</v>
      </c>
      <c r="D15" s="136" t="s">
        <v>60</v>
      </c>
      <c r="E15" s="136" t="s">
        <v>61</v>
      </c>
      <c r="F15" s="136" t="s">
        <v>61</v>
      </c>
      <c r="G15" s="136" t="s">
        <v>61</v>
      </c>
      <c r="H15" s="136" t="s">
        <v>61</v>
      </c>
      <c r="I15" s="137" t="s">
        <v>59</v>
      </c>
      <c r="J15" s="136" t="s">
        <v>60</v>
      </c>
      <c r="K15" s="136" t="s">
        <v>61</v>
      </c>
      <c r="L15" s="136" t="s">
        <v>61</v>
      </c>
      <c r="M15" s="136" t="s">
        <v>61</v>
      </c>
      <c r="N15" s="135" t="s">
        <v>61</v>
      </c>
      <c r="O15" s="16"/>
      <c r="P15" s="16"/>
      <c r="Q15" s="16"/>
      <c r="R15" s="16"/>
      <c r="S15" s="16"/>
      <c r="T15" s="16"/>
      <c r="U15" s="17"/>
      <c r="V15" s="17"/>
      <c r="W15" s="17"/>
      <c r="X15" s="17"/>
      <c r="Y15" s="17"/>
      <c r="Z15" s="17"/>
      <c r="AA15" s="17"/>
      <c r="AB15" s="107"/>
    </row>
    <row r="16" spans="1:28">
      <c r="A16" s="18" t="s">
        <v>20</v>
      </c>
      <c r="B16" s="17" t="s">
        <v>37</v>
      </c>
      <c r="C16" s="83">
        <f t="shared" ref="C16:H16" si="5">(10^12)*(10^-3)*(C5/15)*10^(C7/10)</f>
        <v>2.511886431509576E-2</v>
      </c>
      <c r="D16" s="26">
        <f t="shared" si="5"/>
        <v>1.584893192461106</v>
      </c>
      <c r="E16" s="26">
        <f t="shared" si="5"/>
        <v>3.9810717055349535E-3</v>
      </c>
      <c r="F16" s="26">
        <f t="shared" si="5"/>
        <v>5.0118723362726943E-3</v>
      </c>
      <c r="G16" s="26">
        <f t="shared" si="5"/>
        <v>5.6234132519034762E-3</v>
      </c>
      <c r="H16" s="26">
        <f t="shared" si="5"/>
        <v>6.3095734448019346E-3</v>
      </c>
      <c r="I16" s="34">
        <f t="shared" ref="I16:N16" si="6">(10^12)*(10^-3)*(C5/15)*10^((C7+I8)/10)</f>
        <v>3.1622776601683708E-2</v>
      </c>
      <c r="J16" s="26">
        <f t="shared" si="6"/>
        <v>1.9952623149688824</v>
      </c>
      <c r="K16" s="26">
        <f t="shared" si="6"/>
        <v>5.0118723362726943E-3</v>
      </c>
      <c r="L16" s="26">
        <f t="shared" si="6"/>
        <v>6.3095734448019346E-3</v>
      </c>
      <c r="M16" s="26">
        <f t="shared" si="6"/>
        <v>7.0794578438413535E-3</v>
      </c>
      <c r="N16" s="179">
        <f t="shared" si="6"/>
        <v>7.9432823472428103E-3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0" t="s">
        <v>40</v>
      </c>
    </row>
    <row r="17" spans="1:29">
      <c r="A17" s="27" t="s">
        <v>113</v>
      </c>
      <c r="B17" s="17" t="s">
        <v>4</v>
      </c>
      <c r="C17" s="59"/>
      <c r="D17" s="17"/>
      <c r="E17" s="17"/>
      <c r="F17" s="17"/>
      <c r="G17" s="17"/>
      <c r="H17" s="19"/>
      <c r="I17" s="37">
        <f t="shared" ref="I17:N17" si="7">10*LOG(I16/C16)</f>
        <v>0.99999999999999556</v>
      </c>
      <c r="J17" s="22">
        <f t="shared" si="7"/>
        <v>1.0000000000000262</v>
      </c>
      <c r="K17" s="22">
        <f t="shared" si="7"/>
        <v>0.99999999999999556</v>
      </c>
      <c r="L17" s="22">
        <f t="shared" si="7"/>
        <v>1.0000000000000262</v>
      </c>
      <c r="M17" s="22">
        <f t="shared" si="7"/>
        <v>0.99999999999999556</v>
      </c>
      <c r="N17" s="69">
        <f t="shared" si="7"/>
        <v>0.99999999999999556</v>
      </c>
      <c r="O17" s="22"/>
      <c r="P17" s="22"/>
      <c r="Q17" s="22"/>
      <c r="R17" s="22"/>
      <c r="S17" s="22"/>
      <c r="T17" s="22"/>
      <c r="U17" s="21"/>
      <c r="V17" s="21"/>
      <c r="W17" s="21"/>
      <c r="X17" s="21"/>
      <c r="Y17" s="21"/>
      <c r="Z17" s="21"/>
      <c r="AA17" s="21"/>
      <c r="AB17" s="20" t="s">
        <v>55</v>
      </c>
    </row>
    <row r="18" spans="1:29">
      <c r="A18" s="88" t="s">
        <v>114</v>
      </c>
      <c r="B18" s="17" t="s">
        <v>35</v>
      </c>
      <c r="C18" s="59"/>
      <c r="D18" s="17"/>
      <c r="E18" s="17"/>
      <c r="F18" s="17"/>
      <c r="G18" s="17"/>
      <c r="H18" s="19"/>
      <c r="I18" s="37">
        <f t="shared" ref="I18:N18" si="8">C7+I8+10*LOG(C5/15)</f>
        <v>-105</v>
      </c>
      <c r="J18" s="21">
        <f t="shared" si="8"/>
        <v>-87</v>
      </c>
      <c r="K18" s="21">
        <f t="shared" si="8"/>
        <v>-113</v>
      </c>
      <c r="L18" s="21">
        <f t="shared" si="8"/>
        <v>-112</v>
      </c>
      <c r="M18" s="21">
        <f t="shared" si="8"/>
        <v>-111.5</v>
      </c>
      <c r="N18" s="74">
        <f t="shared" si="8"/>
        <v>-111</v>
      </c>
      <c r="O18" s="22"/>
      <c r="P18" s="22"/>
      <c r="Q18" s="22"/>
      <c r="R18" s="22"/>
      <c r="S18" s="22"/>
      <c r="T18" s="22"/>
      <c r="U18" s="23"/>
      <c r="V18" s="23"/>
      <c r="W18" s="23"/>
      <c r="X18" s="23"/>
      <c r="Y18" s="23"/>
      <c r="Z18" s="23"/>
      <c r="AA18" s="23"/>
      <c r="AB18" s="46" t="s">
        <v>56</v>
      </c>
      <c r="AC18"/>
    </row>
    <row r="19" spans="1:29">
      <c r="A19" s="88" t="s">
        <v>73</v>
      </c>
      <c r="B19" s="19" t="s">
        <v>36</v>
      </c>
      <c r="C19" s="59">
        <f>10*LOG((C16)*10^-9)+10*LOG(C9*12)</f>
        <v>-78.048154103175776</v>
      </c>
      <c r="D19" s="17">
        <f t="shared" ref="D19:H19" si="9">10*LOG((D16)*10^-9)+10*LOG(D9*12)</f>
        <v>-60.04815410317579</v>
      </c>
      <c r="E19" s="17">
        <f t="shared" ref="E19:G19" si="10">10*LOG((E16)*10^-9)+10*LOG(E9*12)</f>
        <v>-86.04815410317579</v>
      </c>
      <c r="F19" s="17">
        <f t="shared" ref="F19" si="11">10*LOG((F16)*10^-9)+10*LOG(F9*12)</f>
        <v>-85.04815410317579</v>
      </c>
      <c r="G19" s="17">
        <f t="shared" si="10"/>
        <v>-84.548154103175776</v>
      </c>
      <c r="H19" s="17">
        <f t="shared" si="9"/>
        <v>-84.048154103175762</v>
      </c>
      <c r="I19" s="37"/>
      <c r="J19" s="21"/>
      <c r="K19" s="21"/>
      <c r="L19" s="21"/>
      <c r="M19" s="21"/>
      <c r="N19" s="74"/>
      <c r="O19" s="22"/>
      <c r="P19" s="22"/>
      <c r="Q19" s="22"/>
      <c r="R19" s="22"/>
      <c r="S19" s="22"/>
      <c r="T19" s="22"/>
      <c r="U19" s="23"/>
      <c r="V19" s="23"/>
      <c r="W19" s="23"/>
      <c r="X19" s="23"/>
      <c r="Y19" s="23"/>
      <c r="Z19" s="23"/>
      <c r="AA19" s="23"/>
      <c r="AB19" s="46"/>
      <c r="AC19"/>
    </row>
    <row r="20" spans="1:29">
      <c r="A20" s="88" t="s">
        <v>74</v>
      </c>
      <c r="B20" s="19" t="s">
        <v>36</v>
      </c>
      <c r="C20" s="59"/>
      <c r="D20" s="17"/>
      <c r="E20" s="17"/>
      <c r="F20" s="17"/>
      <c r="G20" s="17"/>
      <c r="H20" s="17"/>
      <c r="I20" s="37">
        <f>10*LOG((I16)*10^-9)+10*LOG(I10*12)</f>
        <v>-77.395775165767901</v>
      </c>
      <c r="J20" s="21">
        <f t="shared" ref="J20:N20" si="12">10*LOG((J16)*10^-9)+10*LOG(J10*12)</f>
        <v>-59.39577516576788</v>
      </c>
      <c r="K20" s="21">
        <f t="shared" ref="K20:M20" si="13">10*LOG((K16)*10^-9)+10*LOG(K10*12)</f>
        <v>-85.395775165767901</v>
      </c>
      <c r="L20" s="21">
        <f t="shared" ref="L20" si="14">10*LOG((L16)*10^-9)+10*LOG(L10*12)</f>
        <v>-84.395775165767873</v>
      </c>
      <c r="M20" s="21">
        <f t="shared" si="13"/>
        <v>-83.895775165767901</v>
      </c>
      <c r="N20" s="74">
        <f t="shared" si="12"/>
        <v>-83.395775165767873</v>
      </c>
      <c r="O20" s="22"/>
      <c r="P20" s="22"/>
      <c r="Q20" s="22"/>
      <c r="R20" s="22"/>
      <c r="S20" s="22"/>
      <c r="T20" s="22"/>
      <c r="U20" s="23"/>
      <c r="V20" s="23"/>
      <c r="W20" s="23"/>
      <c r="X20" s="23"/>
      <c r="Y20" s="23"/>
      <c r="Z20" s="23"/>
      <c r="AA20" s="23"/>
      <c r="AB20" s="46" t="s">
        <v>76</v>
      </c>
      <c r="AC20"/>
    </row>
    <row r="21" spans="1:29" ht="13.5" thickBot="1">
      <c r="A21" s="72" t="s">
        <v>75</v>
      </c>
      <c r="B21" s="139" t="s">
        <v>36</v>
      </c>
      <c r="C21" s="84">
        <f t="shared" ref="C21:H21" si="15">10*LOG(10^(C19/10)+10^(I20/10))</f>
        <v>-74.69942647456962</v>
      </c>
      <c r="D21" s="57">
        <f t="shared" si="15"/>
        <v>-56.69942647456962</v>
      </c>
      <c r="E21" s="57">
        <f t="shared" si="15"/>
        <v>-82.699426474569634</v>
      </c>
      <c r="F21" s="57">
        <f t="shared" si="15"/>
        <v>-81.69942647456962</v>
      </c>
      <c r="G21" s="57">
        <f t="shared" si="15"/>
        <v>-81.199426474569606</v>
      </c>
      <c r="H21" s="57">
        <f t="shared" si="15"/>
        <v>-80.699426474569606</v>
      </c>
      <c r="I21" s="86"/>
      <c r="J21" s="57"/>
      <c r="K21" s="57"/>
      <c r="L21" s="57"/>
      <c r="M21" s="57"/>
      <c r="N21" s="80"/>
      <c r="O21" s="58"/>
      <c r="P21" s="58"/>
      <c r="Q21" s="58"/>
      <c r="R21" s="58"/>
      <c r="S21" s="58"/>
      <c r="T21" s="58"/>
      <c r="U21" s="56"/>
      <c r="V21" s="56"/>
      <c r="W21" s="56"/>
      <c r="X21" s="56"/>
      <c r="Y21" s="56"/>
      <c r="Z21" s="56"/>
      <c r="AA21" s="56"/>
      <c r="AB21" s="111" t="s">
        <v>27</v>
      </c>
      <c r="AC21"/>
    </row>
    <row r="23" spans="1:29" ht="13.5" thickBot="1">
      <c r="B23" s="17"/>
      <c r="C23" s="17"/>
      <c r="D23" s="17"/>
      <c r="E23" s="17"/>
      <c r="F23" s="17"/>
      <c r="G23" s="17"/>
      <c r="H23" s="17"/>
      <c r="I23" s="17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17"/>
      <c r="V23" s="17"/>
      <c r="W23" s="17"/>
      <c r="X23" s="17"/>
      <c r="Y23" s="17"/>
      <c r="Z23" s="17"/>
      <c r="AA23" s="17"/>
    </row>
    <row r="24" spans="1:29" ht="13.5" thickBot="1">
      <c r="A24" s="8" t="s">
        <v>21</v>
      </c>
      <c r="B24" s="10"/>
      <c r="C24" s="267" t="s">
        <v>43</v>
      </c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9"/>
      <c r="O24" s="270" t="s">
        <v>26</v>
      </c>
      <c r="P24" s="270"/>
      <c r="Q24" s="270"/>
      <c r="R24" s="270"/>
      <c r="S24" s="270"/>
      <c r="T24" s="270"/>
      <c r="U24" s="87"/>
      <c r="V24" s="11"/>
      <c r="W24" s="11"/>
      <c r="X24" s="11"/>
      <c r="Y24" s="11"/>
      <c r="Z24" s="11"/>
      <c r="AA24" s="9"/>
      <c r="AB24" s="115" t="s">
        <v>0</v>
      </c>
    </row>
    <row r="25" spans="1:29" ht="13.5" thickBot="1">
      <c r="A25" s="25"/>
      <c r="B25" s="17"/>
      <c r="C25" s="264" t="s">
        <v>44</v>
      </c>
      <c r="D25" s="265"/>
      <c r="E25" s="265"/>
      <c r="F25" s="265"/>
      <c r="G25" s="265"/>
      <c r="H25" s="266"/>
      <c r="I25" s="261" t="s">
        <v>58</v>
      </c>
      <c r="J25" s="262"/>
      <c r="K25" s="262"/>
      <c r="L25" s="262"/>
      <c r="M25" s="262"/>
      <c r="N25" s="263"/>
      <c r="O25" s="262"/>
      <c r="P25" s="262"/>
      <c r="Q25" s="262"/>
      <c r="R25" s="262"/>
      <c r="S25" s="262"/>
      <c r="T25" s="262"/>
      <c r="U25" s="18"/>
      <c r="AA25" s="44"/>
      <c r="AB25" s="182"/>
    </row>
    <row r="26" spans="1:29" ht="13.5" thickBot="1">
      <c r="A26" s="25"/>
      <c r="B26" s="17"/>
      <c r="C26" s="137" t="s">
        <v>59</v>
      </c>
      <c r="D26" s="136" t="s">
        <v>60</v>
      </c>
      <c r="E26" s="136" t="s">
        <v>61</v>
      </c>
      <c r="F26" s="136" t="s">
        <v>61</v>
      </c>
      <c r="G26" s="136" t="s">
        <v>61</v>
      </c>
      <c r="H26" s="135" t="s">
        <v>61</v>
      </c>
      <c r="I26" s="137" t="s">
        <v>59</v>
      </c>
      <c r="J26" s="136" t="s">
        <v>60</v>
      </c>
      <c r="K26" s="136" t="s">
        <v>61</v>
      </c>
      <c r="L26" s="136" t="s">
        <v>61</v>
      </c>
      <c r="M26" s="136" t="s">
        <v>61</v>
      </c>
      <c r="N26" s="135" t="s">
        <v>61</v>
      </c>
      <c r="O26" s="174" t="s">
        <v>59</v>
      </c>
      <c r="P26" s="136" t="s">
        <v>60</v>
      </c>
      <c r="Q26" s="136" t="s">
        <v>61</v>
      </c>
      <c r="R26" s="136" t="s">
        <v>61</v>
      </c>
      <c r="S26" s="136" t="s">
        <v>61</v>
      </c>
      <c r="T26" s="136" t="s">
        <v>61</v>
      </c>
      <c r="U26" s="18"/>
      <c r="AA26" s="44"/>
      <c r="AB26" s="182"/>
    </row>
    <row r="27" spans="1:29" ht="14.25" customHeight="1">
      <c r="A27" s="13" t="s">
        <v>46</v>
      </c>
      <c r="B27" s="184" t="s">
        <v>6</v>
      </c>
      <c r="C27" s="70">
        <v>1.5</v>
      </c>
      <c r="D27" s="53">
        <f t="shared" ref="D27:H28" si="16">$C27</f>
        <v>1.5</v>
      </c>
      <c r="E27" s="53">
        <f t="shared" si="16"/>
        <v>1.5</v>
      </c>
      <c r="F27" s="53">
        <f t="shared" si="16"/>
        <v>1.5</v>
      </c>
      <c r="G27" s="53">
        <f t="shared" si="16"/>
        <v>1.5</v>
      </c>
      <c r="H27" s="53">
        <f t="shared" si="16"/>
        <v>1.5</v>
      </c>
      <c r="I27" s="87"/>
      <c r="J27" s="11"/>
      <c r="K27" s="11"/>
      <c r="L27" s="11"/>
      <c r="M27" s="11"/>
      <c r="N27" s="9"/>
      <c r="O27" s="17"/>
      <c r="P27" s="181"/>
      <c r="Q27" s="181"/>
      <c r="R27" s="181"/>
      <c r="S27" s="181"/>
      <c r="T27" s="181"/>
      <c r="U27" s="18"/>
      <c r="AA27" s="44"/>
      <c r="AB27" s="44" t="s">
        <v>77</v>
      </c>
    </row>
    <row r="28" spans="1:29" ht="13.5" customHeight="1">
      <c r="A28" s="133" t="s">
        <v>78</v>
      </c>
      <c r="B28" s="186" t="s">
        <v>6</v>
      </c>
      <c r="C28" s="70">
        <v>1.5</v>
      </c>
      <c r="D28" s="53">
        <f t="shared" si="16"/>
        <v>1.5</v>
      </c>
      <c r="E28" s="53">
        <f t="shared" si="16"/>
        <v>1.5</v>
      </c>
      <c r="F28" s="53">
        <f t="shared" si="16"/>
        <v>1.5</v>
      </c>
      <c r="G28" s="53">
        <f t="shared" si="16"/>
        <v>1.5</v>
      </c>
      <c r="H28" s="53">
        <f t="shared" si="16"/>
        <v>1.5</v>
      </c>
      <c r="I28" s="18"/>
      <c r="N28" s="44"/>
      <c r="O28" s="17"/>
      <c r="P28" s="181"/>
      <c r="Q28" s="181"/>
      <c r="R28" s="181"/>
      <c r="S28" s="181"/>
      <c r="T28" s="181"/>
      <c r="U28" s="18"/>
      <c r="AA28" s="44"/>
      <c r="AB28" s="44" t="s">
        <v>77</v>
      </c>
    </row>
    <row r="29" spans="1:29">
      <c r="A29" s="13" t="s">
        <v>22</v>
      </c>
      <c r="B29" s="184" t="s">
        <v>6</v>
      </c>
      <c r="C29" s="52"/>
      <c r="D29" s="53"/>
      <c r="E29" s="53"/>
      <c r="F29" s="53"/>
      <c r="G29" s="53"/>
      <c r="H29" s="53"/>
      <c r="I29" s="70">
        <v>0.3</v>
      </c>
      <c r="J29" s="53">
        <f t="shared" ref="J29:N30" si="17">$I29</f>
        <v>0.3</v>
      </c>
      <c r="K29" s="53">
        <f t="shared" si="17"/>
        <v>0.3</v>
      </c>
      <c r="L29" s="53">
        <f t="shared" si="17"/>
        <v>0.3</v>
      </c>
      <c r="M29" s="53">
        <f t="shared" si="17"/>
        <v>0.3</v>
      </c>
      <c r="N29" s="54">
        <f t="shared" si="17"/>
        <v>0.3</v>
      </c>
      <c r="O29" s="53"/>
      <c r="P29" s="22"/>
      <c r="Q29" s="22"/>
      <c r="R29" s="22"/>
      <c r="S29" s="22"/>
      <c r="T29" s="22"/>
      <c r="U29" s="52"/>
      <c r="V29" s="53"/>
      <c r="W29" s="53"/>
      <c r="X29" s="53"/>
      <c r="Y29" s="53"/>
      <c r="Z29" s="53"/>
      <c r="AA29" s="54"/>
      <c r="AB29" s="44" t="s">
        <v>77</v>
      </c>
    </row>
    <row r="30" spans="1:29">
      <c r="A30" s="133" t="s">
        <v>79</v>
      </c>
      <c r="B30" s="186" t="s">
        <v>6</v>
      </c>
      <c r="C30" s="52"/>
      <c r="D30" s="53"/>
      <c r="E30" s="53"/>
      <c r="F30" s="53"/>
      <c r="G30" s="53"/>
      <c r="H30" s="53"/>
      <c r="I30" s="70">
        <v>0.3</v>
      </c>
      <c r="J30" s="53">
        <f t="shared" si="17"/>
        <v>0.3</v>
      </c>
      <c r="K30" s="53">
        <f t="shared" si="17"/>
        <v>0.3</v>
      </c>
      <c r="L30" s="53">
        <f t="shared" si="17"/>
        <v>0.3</v>
      </c>
      <c r="M30" s="53">
        <f t="shared" si="17"/>
        <v>0.3</v>
      </c>
      <c r="N30" s="54">
        <f t="shared" si="17"/>
        <v>0.3</v>
      </c>
      <c r="O30" s="53"/>
      <c r="P30" s="22"/>
      <c r="Q30" s="22"/>
      <c r="R30" s="22"/>
      <c r="S30" s="22"/>
      <c r="T30" s="22"/>
      <c r="U30" s="52"/>
      <c r="V30" s="53"/>
      <c r="W30" s="53"/>
      <c r="X30" s="53"/>
      <c r="Y30" s="53"/>
      <c r="Z30" s="53"/>
      <c r="AA30" s="54"/>
      <c r="AB30" s="44" t="s">
        <v>77</v>
      </c>
    </row>
    <row r="31" spans="1:29">
      <c r="A31" s="18" t="s">
        <v>54</v>
      </c>
      <c r="B31" s="184" t="s">
        <v>6</v>
      </c>
      <c r="C31" s="52"/>
      <c r="D31" s="53"/>
      <c r="E31" s="53"/>
      <c r="F31" s="53"/>
      <c r="G31" s="53"/>
      <c r="H31" s="53"/>
      <c r="I31" s="52"/>
      <c r="J31" s="53"/>
      <c r="K31" s="53"/>
      <c r="L31" s="53"/>
      <c r="M31" s="53"/>
      <c r="N31" s="54"/>
      <c r="O31" s="53">
        <f t="shared" ref="O31:T31" si="18">IF(C21&gt;$C$32,6.5,3)</f>
        <v>3</v>
      </c>
      <c r="P31" s="53">
        <f t="shared" si="18"/>
        <v>6.5</v>
      </c>
      <c r="Q31" s="53">
        <f t="shared" si="18"/>
        <v>3</v>
      </c>
      <c r="R31" s="53">
        <f t="shared" si="18"/>
        <v>3</v>
      </c>
      <c r="S31" s="53">
        <f t="shared" si="18"/>
        <v>3</v>
      </c>
      <c r="T31" s="53">
        <f t="shared" si="18"/>
        <v>3</v>
      </c>
      <c r="U31" s="52"/>
      <c r="V31" s="53"/>
      <c r="W31" s="53"/>
      <c r="X31" s="53"/>
      <c r="Y31" s="53"/>
      <c r="Z31" s="53"/>
      <c r="AA31" s="54"/>
      <c r="AB31" s="169" t="s">
        <v>80</v>
      </c>
    </row>
    <row r="32" spans="1:29">
      <c r="A32" s="18" t="s">
        <v>81</v>
      </c>
      <c r="B32" s="184" t="s">
        <v>36</v>
      </c>
      <c r="C32" s="52">
        <v>-70</v>
      </c>
      <c r="D32" s="53"/>
      <c r="E32" s="53"/>
      <c r="F32" s="53"/>
      <c r="G32" s="53"/>
      <c r="H32" s="53"/>
      <c r="I32" s="52"/>
      <c r="J32" s="53"/>
      <c r="K32" s="53"/>
      <c r="L32" s="53"/>
      <c r="M32" s="53"/>
      <c r="N32" s="54"/>
      <c r="O32" s="52"/>
      <c r="P32" s="53"/>
      <c r="Q32" s="53"/>
      <c r="R32" s="53"/>
      <c r="S32" s="53"/>
      <c r="T32" s="53"/>
      <c r="U32" s="52"/>
      <c r="V32" s="53"/>
      <c r="W32" s="53"/>
      <c r="X32" s="53"/>
      <c r="Y32" s="53"/>
      <c r="Z32" s="53"/>
      <c r="AA32" s="54"/>
      <c r="AB32" s="169" t="s">
        <v>87</v>
      </c>
    </row>
    <row r="33" spans="1:28" ht="13.5" thickBot="1">
      <c r="A33" s="151" t="s">
        <v>81</v>
      </c>
      <c r="B33" s="185" t="s">
        <v>36</v>
      </c>
      <c r="C33" s="148">
        <v>-50</v>
      </c>
      <c r="D33" s="149"/>
      <c r="E33" s="149"/>
      <c r="F33" s="149"/>
      <c r="G33" s="149"/>
      <c r="H33" s="149"/>
      <c r="I33" s="148"/>
      <c r="J33" s="149"/>
      <c r="K33" s="149"/>
      <c r="L33" s="149"/>
      <c r="M33" s="149"/>
      <c r="N33" s="150"/>
      <c r="O33" s="148"/>
      <c r="P33" s="149"/>
      <c r="Q33" s="149"/>
      <c r="R33" s="149"/>
      <c r="S33" s="149"/>
      <c r="T33" s="149"/>
      <c r="U33" s="148"/>
      <c r="V33" s="149"/>
      <c r="W33" s="149"/>
      <c r="X33" s="149"/>
      <c r="Y33" s="149"/>
      <c r="Z33" s="149"/>
      <c r="AA33" s="150"/>
      <c r="AB33" s="183" t="s">
        <v>87</v>
      </c>
    </row>
    <row r="34" spans="1:28"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 spans="1:28" ht="13.5" thickBot="1">
      <c r="A35" s="49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8" ht="13.5" thickBot="1">
      <c r="A36" s="8" t="s">
        <v>47</v>
      </c>
      <c r="B36" s="10"/>
      <c r="C36" s="267" t="s">
        <v>43</v>
      </c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9"/>
      <c r="O36" s="267" t="s">
        <v>26</v>
      </c>
      <c r="P36" s="268"/>
      <c r="Q36" s="268"/>
      <c r="R36" s="268"/>
      <c r="S36" s="268"/>
      <c r="T36" s="269"/>
      <c r="U36" s="261" t="s">
        <v>17</v>
      </c>
      <c r="V36" s="262"/>
      <c r="W36" s="262"/>
      <c r="X36" s="262"/>
      <c r="Y36" s="262"/>
      <c r="Z36" s="263"/>
      <c r="AA36" s="48"/>
      <c r="AB36" s="115" t="s">
        <v>0</v>
      </c>
    </row>
    <row r="37" spans="1:28" ht="13.5" thickBot="1">
      <c r="A37" s="25"/>
      <c r="B37" s="17"/>
      <c r="C37" s="261" t="s">
        <v>44</v>
      </c>
      <c r="D37" s="262"/>
      <c r="E37" s="262"/>
      <c r="F37" s="262"/>
      <c r="G37" s="262"/>
      <c r="H37" s="263"/>
      <c r="I37" s="261" t="s">
        <v>58</v>
      </c>
      <c r="J37" s="262"/>
      <c r="K37" s="262"/>
      <c r="L37" s="262"/>
      <c r="M37" s="262"/>
      <c r="N37" s="263"/>
      <c r="O37" s="187"/>
      <c r="P37" s="188"/>
      <c r="Q37" s="188"/>
      <c r="R37" s="188"/>
      <c r="S37" s="188"/>
      <c r="T37" s="189"/>
      <c r="U37" s="187"/>
      <c r="V37" s="188"/>
      <c r="W37" s="188"/>
      <c r="X37" s="188"/>
      <c r="Y37" s="188"/>
      <c r="Z37" s="189"/>
      <c r="AA37" s="195"/>
      <c r="AB37" s="14"/>
    </row>
    <row r="38" spans="1:28" ht="13.5" thickBot="1">
      <c r="A38" s="25"/>
      <c r="B38" s="17"/>
      <c r="C38" s="134" t="s">
        <v>59</v>
      </c>
      <c r="D38" s="147" t="s">
        <v>60</v>
      </c>
      <c r="E38" s="147" t="s">
        <v>61</v>
      </c>
      <c r="F38" s="147" t="s">
        <v>61</v>
      </c>
      <c r="G38" s="147" t="s">
        <v>61</v>
      </c>
      <c r="H38" s="147" t="s">
        <v>61</v>
      </c>
      <c r="I38" s="134" t="s">
        <v>59</v>
      </c>
      <c r="J38" s="147" t="s">
        <v>60</v>
      </c>
      <c r="K38" s="147" t="s">
        <v>61</v>
      </c>
      <c r="L38" s="147" t="s">
        <v>61</v>
      </c>
      <c r="M38" s="147" t="s">
        <v>61</v>
      </c>
      <c r="N38" s="147" t="s">
        <v>61</v>
      </c>
      <c r="O38" s="137" t="s">
        <v>59</v>
      </c>
      <c r="P38" s="136" t="s">
        <v>60</v>
      </c>
      <c r="Q38" s="136" t="s">
        <v>61</v>
      </c>
      <c r="R38" s="136" t="s">
        <v>61</v>
      </c>
      <c r="S38" s="136" t="s">
        <v>61</v>
      </c>
      <c r="T38" s="136" t="s">
        <v>61</v>
      </c>
      <c r="U38" s="137" t="s">
        <v>59</v>
      </c>
      <c r="V38" s="136" t="s">
        <v>60</v>
      </c>
      <c r="W38" s="136" t="s">
        <v>61</v>
      </c>
      <c r="X38" s="136" t="s">
        <v>61</v>
      </c>
      <c r="Y38" s="136" t="s">
        <v>61</v>
      </c>
      <c r="Z38" s="135" t="s">
        <v>61</v>
      </c>
      <c r="AA38" s="196"/>
      <c r="AB38" s="14"/>
    </row>
    <row r="39" spans="1:28" ht="12.75" customHeight="1">
      <c r="A39" s="153"/>
      <c r="B39" s="154"/>
      <c r="C39" s="157"/>
      <c r="D39" s="36"/>
      <c r="E39" s="36"/>
      <c r="F39" s="36"/>
      <c r="G39" s="36"/>
      <c r="H39" s="154"/>
      <c r="I39" s="157"/>
      <c r="J39" s="36"/>
      <c r="K39" s="36"/>
      <c r="L39" s="36"/>
      <c r="M39" s="36"/>
      <c r="N39" s="154"/>
      <c r="O39" s="157"/>
      <c r="P39" s="36"/>
      <c r="Q39" s="36"/>
      <c r="R39" s="36"/>
      <c r="S39" s="36"/>
      <c r="T39" s="154"/>
      <c r="U39" s="158"/>
      <c r="V39" s="159"/>
      <c r="W39" s="159"/>
      <c r="X39" s="159"/>
      <c r="Y39" s="159"/>
      <c r="Z39" s="160"/>
      <c r="AA39" s="197"/>
      <c r="AB39" s="44"/>
    </row>
    <row r="40" spans="1:28">
      <c r="A40" s="30" t="s">
        <v>115</v>
      </c>
      <c r="B40" s="108" t="s">
        <v>5</v>
      </c>
      <c r="C40" s="32">
        <v>0</v>
      </c>
      <c r="D40" s="190">
        <v>0</v>
      </c>
      <c r="E40" s="190">
        <v>0</v>
      </c>
      <c r="F40" s="190">
        <v>0</v>
      </c>
      <c r="G40" s="190">
        <v>0</v>
      </c>
      <c r="H40" s="67">
        <v>0</v>
      </c>
      <c r="I40" s="126">
        <v>1</v>
      </c>
      <c r="J40" s="191">
        <v>1</v>
      </c>
      <c r="K40" s="191">
        <v>1</v>
      </c>
      <c r="L40" s="191">
        <v>1</v>
      </c>
      <c r="M40" s="191">
        <v>1</v>
      </c>
      <c r="N40" s="127">
        <v>1</v>
      </c>
      <c r="O40" s="126"/>
      <c r="P40" s="190"/>
      <c r="Q40" s="190"/>
      <c r="R40" s="190"/>
      <c r="S40" s="190"/>
      <c r="T40" s="67"/>
      <c r="U40" s="39"/>
      <c r="V40" s="106"/>
      <c r="W40" s="106"/>
      <c r="X40" s="106"/>
      <c r="Y40" s="106"/>
      <c r="Z40" s="95"/>
      <c r="AA40" s="95"/>
      <c r="AB40" s="44" t="s">
        <v>25</v>
      </c>
    </row>
    <row r="41" spans="1:28">
      <c r="A41" s="33" t="s">
        <v>116</v>
      </c>
      <c r="B41" s="108" t="s">
        <v>4</v>
      </c>
      <c r="C41" s="126">
        <f>C$28*C40</f>
        <v>0</v>
      </c>
      <c r="D41" s="191">
        <f>D$28*D40</f>
        <v>0</v>
      </c>
      <c r="E41" s="191">
        <f t="shared" ref="E41:H41" si="19">E$28*E40</f>
        <v>0</v>
      </c>
      <c r="F41" s="191">
        <f t="shared" si="19"/>
        <v>0</v>
      </c>
      <c r="G41" s="191">
        <f t="shared" si="19"/>
        <v>0</v>
      </c>
      <c r="H41" s="127">
        <f t="shared" si="19"/>
        <v>0</v>
      </c>
      <c r="I41" s="126">
        <f t="shared" ref="I41:N41" si="20">I$30*I40</f>
        <v>0.3</v>
      </c>
      <c r="J41" s="191">
        <f t="shared" si="20"/>
        <v>0.3</v>
      </c>
      <c r="K41" s="191">
        <f t="shared" si="20"/>
        <v>0.3</v>
      </c>
      <c r="L41" s="191">
        <f t="shared" si="20"/>
        <v>0.3</v>
      </c>
      <c r="M41" s="191">
        <f t="shared" si="20"/>
        <v>0.3</v>
      </c>
      <c r="N41" s="127">
        <f t="shared" si="20"/>
        <v>0.3</v>
      </c>
      <c r="O41" s="126"/>
      <c r="P41" s="190"/>
      <c r="Q41" s="190"/>
      <c r="R41" s="190"/>
      <c r="S41" s="190"/>
      <c r="T41" s="67"/>
      <c r="U41" s="100">
        <f>SQRT(SUMSQ(C41,I41))</f>
        <v>0.3</v>
      </c>
      <c r="V41" s="152">
        <f>SQRT(SUMSQ(D41,J41))</f>
        <v>0.3</v>
      </c>
      <c r="W41" s="152">
        <f t="shared" ref="W41:Y41" si="21">SQRT(SUMSQ(E41,K41))</f>
        <v>0.3</v>
      </c>
      <c r="X41" s="152">
        <f t="shared" si="21"/>
        <v>0.3</v>
      </c>
      <c r="Y41" s="152">
        <f t="shared" si="21"/>
        <v>0.3</v>
      </c>
      <c r="Z41" s="192">
        <f>SQRT(SUMSQ(H41,N41))</f>
        <v>0.3</v>
      </c>
      <c r="AA41" s="192"/>
      <c r="AB41" s="44" t="s">
        <v>62</v>
      </c>
    </row>
    <row r="42" spans="1:28">
      <c r="A42" s="124"/>
      <c r="B42" s="76"/>
      <c r="C42" s="34"/>
      <c r="D42" s="193"/>
      <c r="E42" s="193"/>
      <c r="F42" s="193"/>
      <c r="G42" s="193"/>
      <c r="H42" s="89"/>
      <c r="I42" s="34"/>
      <c r="J42" s="193"/>
      <c r="K42" s="193"/>
      <c r="L42" s="193"/>
      <c r="M42" s="193"/>
      <c r="N42" s="89"/>
      <c r="O42" s="34"/>
      <c r="P42" s="193"/>
      <c r="Q42" s="193"/>
      <c r="R42" s="193"/>
      <c r="S42" s="193"/>
      <c r="T42" s="89"/>
      <c r="U42" s="93"/>
      <c r="V42" s="28"/>
      <c r="W42" s="28"/>
      <c r="X42" s="28"/>
      <c r="Y42" s="28"/>
      <c r="Z42" s="94"/>
      <c r="AA42" s="94"/>
      <c r="AB42" s="44"/>
    </row>
    <row r="43" spans="1:28">
      <c r="A43" s="30" t="s">
        <v>82</v>
      </c>
      <c r="B43" s="108" t="s">
        <v>5</v>
      </c>
      <c r="C43" s="32">
        <v>1</v>
      </c>
      <c r="D43" s="190">
        <v>1</v>
      </c>
      <c r="E43" s="190">
        <v>1</v>
      </c>
      <c r="F43" s="190">
        <v>1</v>
      </c>
      <c r="G43" s="190">
        <v>1</v>
      </c>
      <c r="H43" s="67">
        <v>1</v>
      </c>
      <c r="I43" s="32">
        <v>1</v>
      </c>
      <c r="J43" s="190">
        <v>1</v>
      </c>
      <c r="K43" s="190">
        <v>1</v>
      </c>
      <c r="L43" s="190">
        <v>1</v>
      </c>
      <c r="M43" s="190">
        <v>1</v>
      </c>
      <c r="N43" s="190">
        <v>1</v>
      </c>
      <c r="O43" s="32"/>
      <c r="P43" s="190"/>
      <c r="Q43" s="190"/>
      <c r="R43" s="190"/>
      <c r="S43" s="190"/>
      <c r="T43" s="67"/>
      <c r="U43" s="39"/>
      <c r="V43" s="106"/>
      <c r="W43" s="106"/>
      <c r="X43" s="106"/>
      <c r="Y43" s="106"/>
      <c r="Z43" s="95"/>
      <c r="AA43" s="95"/>
      <c r="AB43" s="44" t="s">
        <v>25</v>
      </c>
    </row>
    <row r="44" spans="1:28">
      <c r="A44" s="33" t="s">
        <v>83</v>
      </c>
      <c r="B44" s="108" t="s">
        <v>4</v>
      </c>
      <c r="C44" s="126">
        <f t="shared" ref="C44:H44" si="22">C43*C28</f>
        <v>1.5</v>
      </c>
      <c r="D44" s="191">
        <f t="shared" si="22"/>
        <v>1.5</v>
      </c>
      <c r="E44" s="191">
        <f t="shared" si="22"/>
        <v>1.5</v>
      </c>
      <c r="F44" s="191">
        <f t="shared" si="22"/>
        <v>1.5</v>
      </c>
      <c r="G44" s="191">
        <f t="shared" si="22"/>
        <v>1.5</v>
      </c>
      <c r="H44" s="127">
        <f t="shared" si="22"/>
        <v>1.5</v>
      </c>
      <c r="I44" s="126">
        <f t="shared" ref="I44:N44" si="23">I$30*I43</f>
        <v>0.3</v>
      </c>
      <c r="J44" s="191">
        <f t="shared" si="23"/>
        <v>0.3</v>
      </c>
      <c r="K44" s="191">
        <f t="shared" si="23"/>
        <v>0.3</v>
      </c>
      <c r="L44" s="191">
        <f t="shared" si="23"/>
        <v>0.3</v>
      </c>
      <c r="M44" s="191">
        <f t="shared" si="23"/>
        <v>0.3</v>
      </c>
      <c r="N44" s="191">
        <f t="shared" si="23"/>
        <v>0.3</v>
      </c>
      <c r="O44" s="32"/>
      <c r="P44" s="190"/>
      <c r="Q44" s="190"/>
      <c r="R44" s="190"/>
      <c r="S44" s="190"/>
      <c r="T44" s="67"/>
      <c r="U44" s="100">
        <f>SQRT(SUMSQ(C44,I44))</f>
        <v>1.5297058540778354</v>
      </c>
      <c r="V44" s="152">
        <f>SQRT(SUMSQ(D44,J44))</f>
        <v>1.5297058540778354</v>
      </c>
      <c r="W44" s="152">
        <f t="shared" ref="W44:Y44" si="24">SQRT(SUMSQ(E44,K44))</f>
        <v>1.5297058540778354</v>
      </c>
      <c r="X44" s="152">
        <f t="shared" si="24"/>
        <v>1.5297058540778354</v>
      </c>
      <c r="Y44" s="152">
        <f t="shared" si="24"/>
        <v>1.5297058540778354</v>
      </c>
      <c r="Z44" s="192">
        <f>SQRT(SUMSQ(H44,N44))</f>
        <v>1.5297058540778354</v>
      </c>
      <c r="AA44" s="192"/>
      <c r="AB44" s="44" t="s">
        <v>63</v>
      </c>
    </row>
    <row r="45" spans="1:28">
      <c r="A45" s="124"/>
      <c r="B45" s="76"/>
      <c r="C45" s="34"/>
      <c r="D45" s="193"/>
      <c r="E45" s="193"/>
      <c r="F45" s="193"/>
      <c r="G45" s="193"/>
      <c r="H45" s="89"/>
      <c r="I45" s="34"/>
      <c r="J45" s="193"/>
      <c r="K45" s="193"/>
      <c r="L45" s="193"/>
      <c r="M45" s="193"/>
      <c r="N45" s="89"/>
      <c r="O45" s="34"/>
      <c r="P45" s="193"/>
      <c r="Q45" s="193"/>
      <c r="R45" s="193"/>
      <c r="S45" s="193"/>
      <c r="T45" s="89"/>
      <c r="U45" s="93"/>
      <c r="V45" s="28"/>
      <c r="W45" s="28"/>
      <c r="X45" s="28"/>
      <c r="Y45" s="28"/>
      <c r="Z45" s="94"/>
      <c r="AA45" s="94"/>
      <c r="AB45" s="44"/>
    </row>
    <row r="46" spans="1:28">
      <c r="A46" s="30" t="s">
        <v>117</v>
      </c>
      <c r="B46" s="108" t="s">
        <v>5</v>
      </c>
      <c r="C46" s="32">
        <v>1</v>
      </c>
      <c r="D46" s="190">
        <v>1</v>
      </c>
      <c r="E46" s="190">
        <v>1</v>
      </c>
      <c r="F46" s="190">
        <v>1</v>
      </c>
      <c r="G46" s="190">
        <v>1</v>
      </c>
      <c r="H46" s="67">
        <v>1</v>
      </c>
      <c r="I46" s="126">
        <f>I16/(C16+I16)*(I10/C9)</f>
        <v>0.51444150808826994</v>
      </c>
      <c r="J46" s="191">
        <f>J16/(D16+J16)*(J10/D9)</f>
        <v>0.51444150808827172</v>
      </c>
      <c r="K46" s="191">
        <f t="shared" ref="K46:M46" si="25">K16/(E16+K16)*(K10/E9)</f>
        <v>0.51444150808827005</v>
      </c>
      <c r="L46" s="191">
        <f t="shared" si="25"/>
        <v>0.51444150808827172</v>
      </c>
      <c r="M46" s="191">
        <f t="shared" si="25"/>
        <v>0.51444150808826994</v>
      </c>
      <c r="N46" s="127">
        <f>N16/(H16+N16)*(N10/H9)</f>
        <v>0.51444150808827005</v>
      </c>
      <c r="O46" s="126"/>
      <c r="P46" s="190"/>
      <c r="Q46" s="190"/>
      <c r="R46" s="190"/>
      <c r="S46" s="190"/>
      <c r="T46" s="67"/>
      <c r="U46" s="39"/>
      <c r="V46" s="106"/>
      <c r="W46" s="106"/>
      <c r="X46" s="106"/>
      <c r="Y46" s="106"/>
      <c r="Z46" s="95"/>
      <c r="AA46" s="95"/>
      <c r="AB46" s="99" t="s">
        <v>41</v>
      </c>
    </row>
    <row r="47" spans="1:28">
      <c r="A47" s="33" t="s">
        <v>118</v>
      </c>
      <c r="B47" s="108" t="s">
        <v>4</v>
      </c>
      <c r="C47" s="126">
        <f t="shared" ref="C47:H47" si="26">C$27*C46</f>
        <v>1.5</v>
      </c>
      <c r="D47" s="191">
        <f t="shared" si="26"/>
        <v>1.5</v>
      </c>
      <c r="E47" s="191">
        <f t="shared" si="26"/>
        <v>1.5</v>
      </c>
      <c r="F47" s="191">
        <f t="shared" si="26"/>
        <v>1.5</v>
      </c>
      <c r="G47" s="191">
        <f t="shared" si="26"/>
        <v>1.5</v>
      </c>
      <c r="H47" s="127">
        <f t="shared" si="26"/>
        <v>1.5</v>
      </c>
      <c r="I47" s="126">
        <f t="shared" ref="I47:N47" si="27">I$29*I46</f>
        <v>0.15433245242648097</v>
      </c>
      <c r="J47" s="191">
        <f t="shared" si="27"/>
        <v>0.1543324524264815</v>
      </c>
      <c r="K47" s="191">
        <f t="shared" si="27"/>
        <v>0.154332452426481</v>
      </c>
      <c r="L47" s="191">
        <f t="shared" si="27"/>
        <v>0.1543324524264815</v>
      </c>
      <c r="M47" s="191">
        <f t="shared" si="27"/>
        <v>0.15433245242648097</v>
      </c>
      <c r="N47" s="127">
        <f t="shared" si="27"/>
        <v>0.154332452426481</v>
      </c>
      <c r="O47" s="126"/>
      <c r="P47" s="190"/>
      <c r="Q47" s="190"/>
      <c r="R47" s="190"/>
      <c r="S47" s="190"/>
      <c r="T47" s="67"/>
      <c r="U47" s="100">
        <f>SQRT(SUMSQ(C47,I47))</f>
        <v>1.5079186005457894</v>
      </c>
      <c r="V47" s="152">
        <f>SQRT(SUMSQ(D47,J47))</f>
        <v>1.5079186005457894</v>
      </c>
      <c r="W47" s="152">
        <f t="shared" ref="W47:Y47" si="28">SQRT(SUMSQ(E47,K47))</f>
        <v>1.5079186005457894</v>
      </c>
      <c r="X47" s="152">
        <f t="shared" si="28"/>
        <v>1.5079186005457894</v>
      </c>
      <c r="Y47" s="152">
        <f t="shared" si="28"/>
        <v>1.5079186005457894</v>
      </c>
      <c r="Z47" s="192">
        <f>SQRT(SUMSQ(H47,N47))</f>
        <v>1.5079186005457894</v>
      </c>
      <c r="AA47" s="192"/>
      <c r="AB47" s="44" t="s">
        <v>38</v>
      </c>
    </row>
    <row r="48" spans="1:28" ht="15.75" customHeight="1">
      <c r="A48" s="124"/>
      <c r="B48" s="76"/>
      <c r="C48" s="34"/>
      <c r="D48" s="193"/>
      <c r="E48" s="193"/>
      <c r="F48" s="193"/>
      <c r="G48" s="193"/>
      <c r="H48" s="89"/>
      <c r="I48" s="34"/>
      <c r="J48" s="193"/>
      <c r="K48" s="193"/>
      <c r="L48" s="193"/>
      <c r="M48" s="193"/>
      <c r="N48" s="89"/>
      <c r="O48" s="34"/>
      <c r="P48" s="193"/>
      <c r="Q48" s="193"/>
      <c r="R48" s="193"/>
      <c r="S48" s="193"/>
      <c r="T48" s="89"/>
      <c r="U48" s="93"/>
      <c r="V48" s="28"/>
      <c r="W48" s="28"/>
      <c r="X48" s="28"/>
      <c r="Y48" s="28"/>
      <c r="Z48" s="94"/>
      <c r="AA48" s="94"/>
      <c r="AB48" s="97"/>
    </row>
    <row r="49" spans="1:28">
      <c r="A49" s="128" t="s">
        <v>84</v>
      </c>
      <c r="B49" s="155" t="s">
        <v>5</v>
      </c>
      <c r="C49" s="32">
        <v>1</v>
      </c>
      <c r="D49" s="190">
        <v>1</v>
      </c>
      <c r="E49" s="190">
        <v>1</v>
      </c>
      <c r="F49" s="190">
        <v>1</v>
      </c>
      <c r="G49" s="190">
        <v>1</v>
      </c>
      <c r="H49" s="67">
        <v>1</v>
      </c>
      <c r="I49" s="32">
        <v>1</v>
      </c>
      <c r="J49" s="190">
        <v>1</v>
      </c>
      <c r="K49" s="190">
        <v>1</v>
      </c>
      <c r="L49" s="190">
        <v>1</v>
      </c>
      <c r="M49" s="190">
        <v>1</v>
      </c>
      <c r="N49" s="67">
        <v>1</v>
      </c>
      <c r="O49" s="32">
        <v>1</v>
      </c>
      <c r="P49" s="190">
        <v>1</v>
      </c>
      <c r="Q49" s="190">
        <v>1</v>
      </c>
      <c r="R49" s="190">
        <v>1</v>
      </c>
      <c r="S49" s="190">
        <v>1</v>
      </c>
      <c r="T49" s="67">
        <v>1</v>
      </c>
      <c r="U49" s="39"/>
      <c r="V49" s="106"/>
      <c r="W49" s="106"/>
      <c r="X49" s="106"/>
      <c r="Y49" s="106"/>
      <c r="Z49" s="95"/>
      <c r="AA49" s="95"/>
      <c r="AB49" s="97" t="s">
        <v>25</v>
      </c>
    </row>
    <row r="50" spans="1:28">
      <c r="A50" s="129" t="s">
        <v>85</v>
      </c>
      <c r="B50" s="155" t="s">
        <v>4</v>
      </c>
      <c r="C50" s="126">
        <f t="shared" ref="C50:H50" si="29">C$28*C49</f>
        <v>1.5</v>
      </c>
      <c r="D50" s="191">
        <f t="shared" si="29"/>
        <v>1.5</v>
      </c>
      <c r="E50" s="191">
        <f t="shared" si="29"/>
        <v>1.5</v>
      </c>
      <c r="F50" s="191">
        <f t="shared" si="29"/>
        <v>1.5</v>
      </c>
      <c r="G50" s="191">
        <f t="shared" si="29"/>
        <v>1.5</v>
      </c>
      <c r="H50" s="127">
        <f t="shared" si="29"/>
        <v>1.5</v>
      </c>
      <c r="I50" s="126">
        <f t="shared" ref="I50:N50" si="30">I$30*I49</f>
        <v>0.3</v>
      </c>
      <c r="J50" s="191">
        <f t="shared" si="30"/>
        <v>0.3</v>
      </c>
      <c r="K50" s="191">
        <f t="shared" si="30"/>
        <v>0.3</v>
      </c>
      <c r="L50" s="191">
        <f t="shared" si="30"/>
        <v>0.3</v>
      </c>
      <c r="M50" s="191">
        <f t="shared" si="30"/>
        <v>0.3</v>
      </c>
      <c r="N50" s="127">
        <f t="shared" si="30"/>
        <v>0.3</v>
      </c>
      <c r="O50" s="32">
        <f t="shared" ref="O50:T50" si="31">O31*O49</f>
        <v>3</v>
      </c>
      <c r="P50" s="190">
        <f t="shared" si="31"/>
        <v>6.5</v>
      </c>
      <c r="Q50" s="190">
        <f t="shared" si="31"/>
        <v>3</v>
      </c>
      <c r="R50" s="190">
        <f t="shared" si="31"/>
        <v>3</v>
      </c>
      <c r="S50" s="190">
        <f t="shared" si="31"/>
        <v>3</v>
      </c>
      <c r="T50" s="67">
        <f t="shared" si="31"/>
        <v>3</v>
      </c>
      <c r="U50" s="100">
        <f>SQRT(SUMSQ(C50,I50))+O50</f>
        <v>4.5297058540778359</v>
      </c>
      <c r="V50" s="152">
        <f>SQRT(SUMSQ(D50,J50))+P50</f>
        <v>8.0297058540778359</v>
      </c>
      <c r="W50" s="152">
        <f t="shared" ref="W50:Y50" si="32">SQRT(SUMSQ(E50,K50))+Q50</f>
        <v>4.5297058540778359</v>
      </c>
      <c r="X50" s="152">
        <f t="shared" si="32"/>
        <v>4.5297058540778359</v>
      </c>
      <c r="Y50" s="152">
        <f t="shared" si="32"/>
        <v>4.5297058540778359</v>
      </c>
      <c r="Z50" s="192">
        <f>SQRT(SUMSQ(H50,N50))+T50</f>
        <v>4.5297058540778359</v>
      </c>
      <c r="AA50" s="192"/>
      <c r="AB50" s="97" t="s">
        <v>64</v>
      </c>
    </row>
    <row r="51" spans="1:28" ht="13.5" thickBot="1">
      <c r="A51" s="61"/>
      <c r="B51" s="156"/>
      <c r="C51" s="51"/>
      <c r="D51" s="105"/>
      <c r="E51" s="105"/>
      <c r="F51" s="105"/>
      <c r="G51" s="105"/>
      <c r="H51" s="90"/>
      <c r="I51" s="51"/>
      <c r="J51" s="105"/>
      <c r="K51" s="105"/>
      <c r="L51" s="105"/>
      <c r="M51" s="105"/>
      <c r="N51" s="90"/>
      <c r="O51" s="51"/>
      <c r="P51" s="105"/>
      <c r="Q51" s="105"/>
      <c r="R51" s="105"/>
      <c r="S51" s="105"/>
      <c r="T51" s="90"/>
      <c r="U51" s="91"/>
      <c r="V51" s="161"/>
      <c r="W51" s="161"/>
      <c r="X51" s="161"/>
      <c r="Y51" s="161"/>
      <c r="Z51" s="68"/>
      <c r="AA51" s="68"/>
      <c r="AB51" s="68"/>
    </row>
    <row r="52" spans="1:28" ht="13.5" thickBot="1">
      <c r="A52" s="109"/>
      <c r="AB52" s="116"/>
    </row>
    <row r="53" spans="1:28">
      <c r="A53" s="8" t="s">
        <v>23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36"/>
      <c r="V53" s="36"/>
      <c r="W53" s="36"/>
      <c r="X53" s="36"/>
      <c r="Y53" s="36"/>
      <c r="Z53" s="36"/>
      <c r="AA53" s="36"/>
      <c r="AB53" s="12" t="s">
        <v>0</v>
      </c>
    </row>
    <row r="54" spans="1:28" ht="13.5" thickBot="1">
      <c r="A54" s="176" t="s">
        <v>94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56"/>
      <c r="V54" s="56"/>
      <c r="W54" s="56"/>
      <c r="X54" s="56"/>
      <c r="Y54" s="56"/>
      <c r="Z54" s="56"/>
      <c r="AA54" s="56"/>
      <c r="AB54" s="177"/>
    </row>
    <row r="55" spans="1:28">
      <c r="A55" s="25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23"/>
      <c r="V55" s="23"/>
      <c r="W55" s="23"/>
      <c r="X55" s="23"/>
      <c r="Y55" s="23"/>
      <c r="Z55" s="23"/>
      <c r="AA55" s="23"/>
    </row>
    <row r="56" spans="1:28" ht="13.5" thickBot="1">
      <c r="U56" s="35"/>
      <c r="V56" s="35"/>
      <c r="W56" s="35"/>
      <c r="X56" s="35"/>
      <c r="Y56" s="35"/>
      <c r="Z56" s="35"/>
      <c r="AA56" s="35"/>
      <c r="AB56" s="116"/>
    </row>
    <row r="57" spans="1:28" ht="13.5" thickBot="1">
      <c r="A57" s="8" t="s">
        <v>24</v>
      </c>
      <c r="B57" s="48"/>
      <c r="C57" s="261" t="s">
        <v>44</v>
      </c>
      <c r="D57" s="262"/>
      <c r="E57" s="262"/>
      <c r="F57" s="262"/>
      <c r="G57" s="262"/>
      <c r="H57" s="263"/>
      <c r="I57" s="261" t="s">
        <v>58</v>
      </c>
      <c r="J57" s="262"/>
      <c r="K57" s="262"/>
      <c r="L57" s="262"/>
      <c r="M57" s="262"/>
      <c r="N57" s="262"/>
      <c r="O57" s="134"/>
      <c r="P57" s="29"/>
      <c r="Q57" s="29"/>
      <c r="R57" s="29"/>
      <c r="S57" s="29"/>
      <c r="T57" s="29"/>
      <c r="U57" s="11"/>
      <c r="V57" s="11"/>
      <c r="W57" s="11"/>
      <c r="X57" s="11"/>
      <c r="Y57" s="11"/>
      <c r="Z57" s="11"/>
      <c r="AA57" s="9"/>
      <c r="AB57" s="115" t="s">
        <v>0</v>
      </c>
    </row>
    <row r="58" spans="1:28" ht="13.5" thickBot="1">
      <c r="A58" s="25"/>
      <c r="B58" s="14"/>
      <c r="C58" s="137" t="s">
        <v>59</v>
      </c>
      <c r="D58" s="136" t="s">
        <v>60</v>
      </c>
      <c r="E58" s="136" t="s">
        <v>61</v>
      </c>
      <c r="F58" s="136" t="s">
        <v>61</v>
      </c>
      <c r="G58" s="136" t="s">
        <v>61</v>
      </c>
      <c r="H58" s="136" t="s">
        <v>61</v>
      </c>
      <c r="I58" s="137" t="s">
        <v>59</v>
      </c>
      <c r="J58" s="136" t="s">
        <v>60</v>
      </c>
      <c r="K58" s="136" t="s">
        <v>61</v>
      </c>
      <c r="L58" s="136" t="s">
        <v>61</v>
      </c>
      <c r="M58" s="136" t="s">
        <v>61</v>
      </c>
      <c r="N58" s="136" t="s">
        <v>61</v>
      </c>
      <c r="O58" s="15"/>
      <c r="P58" s="16"/>
      <c r="Q58" s="16"/>
      <c r="R58" s="16"/>
      <c r="S58" s="16"/>
      <c r="T58" s="16"/>
      <c r="AA58" s="44"/>
      <c r="AB58" s="44"/>
    </row>
    <row r="59" spans="1:28">
      <c r="A59" s="165"/>
      <c r="B59" s="48"/>
      <c r="C59" s="134"/>
      <c r="D59" s="29"/>
      <c r="E59" s="29"/>
      <c r="F59" s="29"/>
      <c r="G59" s="29"/>
      <c r="H59" s="48"/>
      <c r="I59" s="134"/>
      <c r="J59" s="29"/>
      <c r="K59" s="29"/>
      <c r="L59" s="29"/>
      <c r="M59" s="29"/>
      <c r="N59" s="29"/>
      <c r="O59" s="15"/>
      <c r="P59" s="16"/>
      <c r="Q59" s="16"/>
      <c r="R59" s="16"/>
      <c r="S59" s="16"/>
      <c r="T59" s="16"/>
      <c r="AA59" s="44"/>
      <c r="AB59" s="162"/>
    </row>
    <row r="60" spans="1:28">
      <c r="A60" s="18" t="s">
        <v>34</v>
      </c>
      <c r="B60" s="19" t="s">
        <v>2</v>
      </c>
      <c r="C60" s="92">
        <f t="shared" ref="C60:H60" si="33">C7</f>
        <v>-106</v>
      </c>
      <c r="D60" s="140">
        <f t="shared" si="33"/>
        <v>-88</v>
      </c>
      <c r="E60" s="140">
        <f t="shared" si="33"/>
        <v>-114</v>
      </c>
      <c r="F60" s="140">
        <f t="shared" si="33"/>
        <v>-113</v>
      </c>
      <c r="G60" s="140">
        <f t="shared" si="33"/>
        <v>-112.5</v>
      </c>
      <c r="H60" s="140">
        <f t="shared" si="33"/>
        <v>-112</v>
      </c>
      <c r="I60" s="92"/>
      <c r="J60" s="140"/>
      <c r="K60" s="140"/>
      <c r="L60" s="140"/>
      <c r="M60" s="140"/>
      <c r="N60" s="140"/>
      <c r="O60" s="59"/>
      <c r="P60" s="17"/>
      <c r="Q60" s="17"/>
      <c r="R60" s="17"/>
      <c r="S60" s="17"/>
      <c r="T60" s="17"/>
      <c r="AA60" s="44"/>
      <c r="AB60" s="162"/>
    </row>
    <row r="61" spans="1:28">
      <c r="A61" s="18" t="s">
        <v>3</v>
      </c>
      <c r="B61" s="19" t="s">
        <v>4</v>
      </c>
      <c r="C61" s="59"/>
      <c r="D61" s="17"/>
      <c r="E61" s="17"/>
      <c r="F61" s="17"/>
      <c r="G61" s="17"/>
      <c r="H61" s="19"/>
      <c r="I61" s="37">
        <f t="shared" ref="I61:N61" si="34">I8</f>
        <v>1</v>
      </c>
      <c r="J61" s="21">
        <f t="shared" si="34"/>
        <v>1</v>
      </c>
      <c r="K61" s="21">
        <f t="shared" si="34"/>
        <v>1</v>
      </c>
      <c r="L61" s="21">
        <f t="shared" si="34"/>
        <v>1</v>
      </c>
      <c r="M61" s="21">
        <f t="shared" si="34"/>
        <v>1</v>
      </c>
      <c r="N61" s="21">
        <f t="shared" si="34"/>
        <v>1</v>
      </c>
      <c r="O61" s="79"/>
      <c r="P61" s="21"/>
      <c r="Q61" s="21"/>
      <c r="R61" s="21"/>
      <c r="S61" s="21"/>
      <c r="T61" s="21"/>
      <c r="AA61" s="44"/>
      <c r="AB61" s="162"/>
    </row>
    <row r="62" spans="1:28">
      <c r="A62" s="18"/>
      <c r="B62" s="19"/>
      <c r="C62" s="59"/>
      <c r="D62" s="17"/>
      <c r="E62" s="17"/>
      <c r="F62" s="17"/>
      <c r="G62" s="17"/>
      <c r="H62" s="19"/>
      <c r="I62" s="37"/>
      <c r="J62" s="21"/>
      <c r="K62" s="21"/>
      <c r="L62" s="21"/>
      <c r="M62" s="21"/>
      <c r="N62" s="21"/>
      <c r="O62" s="79"/>
      <c r="P62" s="21"/>
      <c r="Q62" s="21"/>
      <c r="R62" s="21"/>
      <c r="S62" s="21"/>
      <c r="T62" s="21"/>
      <c r="AA62" s="44"/>
      <c r="AB62" s="163" t="s">
        <v>8</v>
      </c>
    </row>
    <row r="63" spans="1:28">
      <c r="A63" s="18" t="s">
        <v>10</v>
      </c>
      <c r="B63" s="19" t="s">
        <v>4</v>
      </c>
      <c r="C63" s="125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194">
        <v>0.5</v>
      </c>
      <c r="J63" s="141">
        <v>0.5</v>
      </c>
      <c r="K63" s="141">
        <v>0.75</v>
      </c>
      <c r="L63" s="141">
        <v>0.5</v>
      </c>
      <c r="M63" s="141">
        <v>0.5</v>
      </c>
      <c r="N63" s="141">
        <v>0.5</v>
      </c>
      <c r="O63" s="79"/>
      <c r="P63" s="21"/>
      <c r="Q63" s="21"/>
      <c r="R63" s="21"/>
      <c r="S63" s="21"/>
      <c r="T63" s="21"/>
      <c r="AA63" s="44"/>
      <c r="AB63" s="163" t="s">
        <v>12</v>
      </c>
    </row>
    <row r="64" spans="1:28">
      <c r="A64" s="18" t="s">
        <v>9</v>
      </c>
      <c r="B64" s="19" t="s">
        <v>4</v>
      </c>
      <c r="C64" s="93">
        <f t="shared" ref="C64:H64" si="35">C60+C63</f>
        <v>-106</v>
      </c>
      <c r="D64" s="28">
        <f t="shared" si="35"/>
        <v>-88</v>
      </c>
      <c r="E64" s="28">
        <f t="shared" si="35"/>
        <v>-114</v>
      </c>
      <c r="F64" s="28">
        <f t="shared" si="35"/>
        <v>-113</v>
      </c>
      <c r="G64" s="28">
        <f t="shared" si="35"/>
        <v>-112.5</v>
      </c>
      <c r="H64" s="28">
        <f t="shared" si="35"/>
        <v>-112</v>
      </c>
      <c r="I64" s="93">
        <f t="shared" ref="I64:N64" si="36">I61+I63</f>
        <v>1.5</v>
      </c>
      <c r="J64" s="28">
        <f t="shared" si="36"/>
        <v>1.5</v>
      </c>
      <c r="K64" s="28">
        <f t="shared" si="36"/>
        <v>1.75</v>
      </c>
      <c r="L64" s="28">
        <f t="shared" si="36"/>
        <v>1.5</v>
      </c>
      <c r="M64" s="28">
        <f t="shared" si="36"/>
        <v>1.5</v>
      </c>
      <c r="N64" s="28">
        <f t="shared" si="36"/>
        <v>1.5</v>
      </c>
      <c r="O64" s="93"/>
      <c r="P64" s="28"/>
      <c r="Q64" s="28"/>
      <c r="R64" s="28"/>
      <c r="S64" s="28"/>
      <c r="T64" s="28"/>
      <c r="AA64" s="44"/>
      <c r="AB64" s="44"/>
    </row>
    <row r="65" spans="1:28">
      <c r="A65" s="18"/>
      <c r="B65" s="19"/>
      <c r="C65" s="59"/>
      <c r="D65" s="17"/>
      <c r="E65" s="17"/>
      <c r="F65" s="17"/>
      <c r="G65" s="17"/>
      <c r="H65" s="19"/>
      <c r="I65" s="55"/>
      <c r="J65" s="17"/>
      <c r="K65" s="17"/>
      <c r="L65" s="17"/>
      <c r="M65" s="17"/>
      <c r="N65" s="17"/>
      <c r="O65" s="79"/>
      <c r="P65" s="21"/>
      <c r="Q65" s="21"/>
      <c r="R65" s="21"/>
      <c r="S65" s="21"/>
      <c r="T65" s="21"/>
      <c r="AA65" s="44"/>
      <c r="AB65" s="44"/>
    </row>
    <row r="66" spans="1:28">
      <c r="A66" s="38" t="s">
        <v>7</v>
      </c>
      <c r="B66" s="19"/>
      <c r="C66" s="59"/>
      <c r="D66" s="17"/>
      <c r="E66" s="17"/>
      <c r="F66" s="17"/>
      <c r="G66" s="17"/>
      <c r="H66" s="19"/>
      <c r="I66" s="55"/>
      <c r="J66" s="17"/>
      <c r="K66" s="17"/>
      <c r="L66" s="17"/>
      <c r="M66" s="17"/>
      <c r="N66" s="17"/>
      <c r="O66" s="79"/>
      <c r="P66" s="21"/>
      <c r="Q66" s="21"/>
      <c r="R66" s="21"/>
      <c r="S66" s="21"/>
      <c r="T66" s="21"/>
      <c r="AA66" s="44"/>
      <c r="AB66" s="44"/>
    </row>
    <row r="67" spans="1:28">
      <c r="A67" s="18" t="s">
        <v>20</v>
      </c>
      <c r="B67" s="19" t="s">
        <v>37</v>
      </c>
      <c r="C67" s="83">
        <f t="shared" ref="C67:H67" si="37">(10^12)*(10^-3)*(C5/15)*10^(C64/10)</f>
        <v>2.511886431509576E-2</v>
      </c>
      <c r="D67" s="26">
        <f t="shared" si="37"/>
        <v>1.584893192461106</v>
      </c>
      <c r="E67" s="26">
        <f t="shared" si="37"/>
        <v>3.9810717055349535E-3</v>
      </c>
      <c r="F67" s="26">
        <f t="shared" si="37"/>
        <v>5.0118723362726943E-3</v>
      </c>
      <c r="G67" s="26">
        <f t="shared" si="37"/>
        <v>5.6234132519034762E-3</v>
      </c>
      <c r="H67" s="26">
        <f t="shared" si="37"/>
        <v>6.3095734448019346E-3</v>
      </c>
      <c r="I67" s="34">
        <f>(10^12)*(10^-3)*(C5/15)*10^((C64+I64)/10)</f>
        <v>3.5481338923357558E-2</v>
      </c>
      <c r="J67" s="26">
        <f>(10^12)*(10^-3)*(D5/15)*10^((D64+J64)/10)</f>
        <v>2.2387211385683337</v>
      </c>
      <c r="K67" s="26">
        <f t="shared" ref="K67:M67" si="38">(10^12)*(10^-3)*(E5/15)*10^((E64+K64)/10)</f>
        <v>5.9566214352900866E-3</v>
      </c>
      <c r="L67" s="26">
        <f t="shared" si="38"/>
        <v>7.0794578438413535E-3</v>
      </c>
      <c r="M67" s="26">
        <f t="shared" si="38"/>
        <v>7.9432823472428103E-3</v>
      </c>
      <c r="N67" s="26">
        <f>(10^12)*(10^-3)*(H5/15)*10^((H64+N64)/10)</f>
        <v>8.9125093813374155E-3</v>
      </c>
      <c r="O67" s="83"/>
      <c r="P67" s="26"/>
      <c r="Q67" s="26"/>
      <c r="R67" s="26"/>
      <c r="S67" s="26"/>
      <c r="T67" s="26"/>
      <c r="AA67" s="44"/>
      <c r="AB67" s="163"/>
    </row>
    <row r="68" spans="1:28">
      <c r="A68" s="27" t="s">
        <v>113</v>
      </c>
      <c r="B68" s="19" t="s">
        <v>4</v>
      </c>
      <c r="C68" s="59"/>
      <c r="D68" s="17"/>
      <c r="E68" s="17"/>
      <c r="F68" s="17"/>
      <c r="G68" s="17"/>
      <c r="H68" s="19"/>
      <c r="I68" s="93">
        <f>10*LOG10(I67/C67)</f>
        <v>1.5000000000000084</v>
      </c>
      <c r="J68" s="28">
        <f>10*LOG10(J67/D67)</f>
        <v>1.5000000000000091</v>
      </c>
      <c r="K68" s="28">
        <f t="shared" ref="K68:M68" si="39">10*LOG10(K67/E67)</f>
        <v>1.7500000000000075</v>
      </c>
      <c r="L68" s="28">
        <f t="shared" si="39"/>
        <v>1.5000000000000091</v>
      </c>
      <c r="M68" s="28">
        <f t="shared" si="39"/>
        <v>1.5000000000000084</v>
      </c>
      <c r="N68" s="28">
        <f>10*LOG10(N67/H67)</f>
        <v>1.4999999999999791</v>
      </c>
      <c r="O68" s="93"/>
      <c r="P68" s="28"/>
      <c r="Q68" s="28"/>
      <c r="R68" s="28"/>
      <c r="S68" s="28"/>
      <c r="T68" s="28"/>
      <c r="AA68" s="44"/>
      <c r="AB68" s="163"/>
    </row>
    <row r="69" spans="1:28">
      <c r="A69" s="88" t="s">
        <v>114</v>
      </c>
      <c r="B69" s="19" t="s">
        <v>35</v>
      </c>
      <c r="C69" s="59"/>
      <c r="D69" s="17"/>
      <c r="E69" s="17"/>
      <c r="F69" s="17"/>
      <c r="G69" s="17"/>
      <c r="H69" s="19"/>
      <c r="I69" s="93">
        <f>C64+I64+10*LOG(C5/15)</f>
        <v>-104.5</v>
      </c>
      <c r="J69" s="28">
        <f>D64+J64+10*LOG(D5/15)</f>
        <v>-86.5</v>
      </c>
      <c r="K69" s="28">
        <f t="shared" ref="K69:M69" si="40">E64+K64+10*LOG(E5/15)</f>
        <v>-112.25</v>
      </c>
      <c r="L69" s="28">
        <f t="shared" si="40"/>
        <v>-111.5</v>
      </c>
      <c r="M69" s="28">
        <f t="shared" si="40"/>
        <v>-111</v>
      </c>
      <c r="N69" s="28">
        <f>H64+N64+10*LOG(H5/15)</f>
        <v>-110.5</v>
      </c>
      <c r="O69" s="93"/>
      <c r="P69" s="28"/>
      <c r="Q69" s="28"/>
      <c r="R69" s="28"/>
      <c r="S69" s="28"/>
      <c r="T69" s="28"/>
      <c r="AA69" s="44"/>
      <c r="AB69" s="163"/>
    </row>
    <row r="70" spans="1:28">
      <c r="A70" s="88" t="s">
        <v>73</v>
      </c>
      <c r="B70" s="19" t="s">
        <v>36</v>
      </c>
      <c r="C70" s="59">
        <f>10*LOG((C67)*10^-9)+10*LOG(C9*12)</f>
        <v>-78.048154103175776</v>
      </c>
      <c r="D70" s="17">
        <f t="shared" ref="D70:H70" si="41">10*LOG((D67)*10^-9)+10*LOG(D9*12)</f>
        <v>-60.04815410317579</v>
      </c>
      <c r="E70" s="17">
        <f t="shared" ref="E70:G70" si="42">10*LOG((E67)*10^-9)+10*LOG(E9*12)</f>
        <v>-86.04815410317579</v>
      </c>
      <c r="F70" s="17">
        <f t="shared" ref="F70" si="43">10*LOG((F67)*10^-9)+10*LOG(F9*12)</f>
        <v>-85.04815410317579</v>
      </c>
      <c r="G70" s="17">
        <f t="shared" si="42"/>
        <v>-84.548154103175776</v>
      </c>
      <c r="H70" s="19">
        <f t="shared" si="41"/>
        <v>-84.048154103175762</v>
      </c>
      <c r="I70" s="93"/>
      <c r="J70" s="28"/>
      <c r="K70" s="28"/>
      <c r="L70" s="28"/>
      <c r="M70" s="28"/>
      <c r="N70" s="28"/>
      <c r="O70" s="93"/>
      <c r="P70" s="28"/>
      <c r="Q70" s="28"/>
      <c r="R70" s="28"/>
      <c r="S70" s="28"/>
      <c r="T70" s="28"/>
      <c r="AA70" s="44"/>
      <c r="AB70" s="163"/>
    </row>
    <row r="71" spans="1:28">
      <c r="A71" s="88" t="s">
        <v>74</v>
      </c>
      <c r="B71" s="19" t="s">
        <v>36</v>
      </c>
      <c r="C71" s="59"/>
      <c r="D71" s="17"/>
      <c r="E71" s="17"/>
      <c r="F71" s="17"/>
      <c r="G71" s="17"/>
      <c r="H71" s="19"/>
      <c r="I71" s="37">
        <f>10*LOG((I67)*10^-9)+10*LOG(I10*12)</f>
        <v>-76.895775165767873</v>
      </c>
      <c r="J71" s="22">
        <f>10*LOG((J67)*10^-9)+10*LOG(J10*12)</f>
        <v>-58.89577516576788</v>
      </c>
      <c r="K71" s="22">
        <f>10*LOG((K67)*10^-9)+10*LOG(K10*12)</f>
        <v>-84.645775165767901</v>
      </c>
      <c r="L71" s="22">
        <f>10*LOG((L67)*10^-9)+10*LOG(L10*12)</f>
        <v>-83.895775165767901</v>
      </c>
      <c r="M71" s="22">
        <f>10*LOG((M67)*10^-9)+10*LOG(M10*12)</f>
        <v>-83.395775165767873</v>
      </c>
      <c r="N71" s="22">
        <f>10*LOG((N67)*10^-9)+10*LOG(N10*12)</f>
        <v>-82.895775165767901</v>
      </c>
      <c r="O71" s="93"/>
      <c r="P71" s="28"/>
      <c r="Q71" s="28"/>
      <c r="R71" s="28"/>
      <c r="S71" s="28"/>
      <c r="T71" s="28"/>
      <c r="AA71" s="44"/>
      <c r="AB71" s="163"/>
    </row>
    <row r="72" spans="1:28" ht="13.5" thickBot="1">
      <c r="A72" s="72" t="s">
        <v>75</v>
      </c>
      <c r="B72" s="62" t="s">
        <v>36</v>
      </c>
      <c r="C72" s="260">
        <f>10*LOG(10^(C70/10)+10^(I71/10))</f>
        <v>-74.423554028907972</v>
      </c>
      <c r="D72" s="258">
        <f>10*LOG(10^(D70/10)+10^(J71/10))</f>
        <v>-56.423554028907972</v>
      </c>
      <c r="E72" s="258">
        <f>10*LOG(10^(E70/10)+10^(K71/10))</f>
        <v>-82.280303691989701</v>
      </c>
      <c r="F72" s="258">
        <f>10*LOG(10^(F70/10)+10^(L71/10))</f>
        <v>-81.423554028908001</v>
      </c>
      <c r="G72" s="258">
        <f>10*LOG(10^(G70/10)+10^(M71/10))</f>
        <v>-80.923554028907972</v>
      </c>
      <c r="H72" s="259">
        <f>10*LOG(10^(H70/10)+10^(N71/10))</f>
        <v>-80.423554028907986</v>
      </c>
      <c r="I72" s="118"/>
      <c r="J72" s="144"/>
      <c r="K72" s="144"/>
      <c r="L72" s="144"/>
      <c r="M72" s="144"/>
      <c r="N72" s="144"/>
      <c r="O72" s="78"/>
      <c r="P72" s="58"/>
      <c r="Q72" s="58"/>
      <c r="R72" s="58"/>
      <c r="S72" s="58"/>
      <c r="T72" s="58"/>
      <c r="U72" s="60"/>
      <c r="V72" s="60"/>
      <c r="W72" s="60"/>
      <c r="X72" s="60"/>
      <c r="Y72" s="60"/>
      <c r="Z72" s="60"/>
      <c r="AA72" s="166"/>
      <c r="AB72" s="164"/>
    </row>
    <row r="73" spans="1:28" s="47" customFormat="1">
      <c r="A73" s="49"/>
    </row>
    <row r="74" spans="1:28" ht="13.5" thickBot="1">
      <c r="A74" s="49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</row>
    <row r="75" spans="1:28" ht="13.5" thickBot="1">
      <c r="A75" s="8" t="s">
        <v>48</v>
      </c>
      <c r="B75" s="10"/>
      <c r="C75" s="261" t="s">
        <v>44</v>
      </c>
      <c r="D75" s="262"/>
      <c r="E75" s="262"/>
      <c r="F75" s="262"/>
      <c r="G75" s="262"/>
      <c r="H75" s="263"/>
      <c r="I75" s="261" t="s">
        <v>58</v>
      </c>
      <c r="J75" s="262"/>
      <c r="K75" s="262"/>
      <c r="L75" s="262"/>
      <c r="M75" s="262"/>
      <c r="N75" s="263"/>
      <c r="O75" s="261" t="s">
        <v>89</v>
      </c>
      <c r="P75" s="262" t="s">
        <v>66</v>
      </c>
      <c r="Q75" s="262"/>
      <c r="R75" s="262"/>
      <c r="S75" s="262"/>
      <c r="T75" s="263"/>
      <c r="U75" s="261" t="s">
        <v>17</v>
      </c>
      <c r="V75" s="262"/>
      <c r="W75" s="262"/>
      <c r="X75" s="262"/>
      <c r="Y75" s="262"/>
      <c r="Z75" s="263"/>
      <c r="AA75" s="198" t="s">
        <v>88</v>
      </c>
      <c r="AB75" s="12" t="s">
        <v>42</v>
      </c>
    </row>
    <row r="76" spans="1:28" ht="13.5" thickBot="1">
      <c r="A76" s="25"/>
      <c r="B76" s="17"/>
      <c r="C76" s="137" t="s">
        <v>59</v>
      </c>
      <c r="D76" s="136" t="s">
        <v>60</v>
      </c>
      <c r="E76" s="136" t="s">
        <v>61</v>
      </c>
      <c r="F76" s="136" t="s">
        <v>61</v>
      </c>
      <c r="G76" s="136" t="s">
        <v>61</v>
      </c>
      <c r="H76" s="136" t="s">
        <v>61</v>
      </c>
      <c r="I76" s="137" t="s">
        <v>59</v>
      </c>
      <c r="J76" s="136" t="s">
        <v>60</v>
      </c>
      <c r="K76" s="136" t="s">
        <v>61</v>
      </c>
      <c r="L76" s="136" t="s">
        <v>61</v>
      </c>
      <c r="M76" s="136" t="s">
        <v>61</v>
      </c>
      <c r="N76" s="135" t="s">
        <v>61</v>
      </c>
      <c r="O76" s="137" t="s">
        <v>59</v>
      </c>
      <c r="P76" s="136" t="s">
        <v>60</v>
      </c>
      <c r="Q76" s="136" t="s">
        <v>61</v>
      </c>
      <c r="R76" s="136" t="s">
        <v>61</v>
      </c>
      <c r="S76" s="136" t="s">
        <v>61</v>
      </c>
      <c r="T76" s="135" t="s">
        <v>61</v>
      </c>
      <c r="U76" s="137" t="s">
        <v>59</v>
      </c>
      <c r="V76" s="136" t="s">
        <v>60</v>
      </c>
      <c r="W76" s="136" t="s">
        <v>61</v>
      </c>
      <c r="X76" s="136" t="s">
        <v>61</v>
      </c>
      <c r="Y76" s="136" t="s">
        <v>61</v>
      </c>
      <c r="Z76" s="136" t="s">
        <v>61</v>
      </c>
      <c r="AA76" s="199"/>
      <c r="AB76" s="14"/>
    </row>
    <row r="77" spans="1:28">
      <c r="A77" s="25"/>
      <c r="B77" s="17"/>
      <c r="C77" s="157"/>
      <c r="D77" s="36"/>
      <c r="E77" s="36"/>
      <c r="F77" s="36"/>
      <c r="G77" s="36"/>
      <c r="H77" s="154"/>
      <c r="I77" s="157"/>
      <c r="J77" s="36"/>
      <c r="K77" s="36"/>
      <c r="L77" s="36"/>
      <c r="M77" s="36"/>
      <c r="N77" s="154"/>
      <c r="O77" s="134"/>
      <c r="P77" s="147"/>
      <c r="Q77" s="147"/>
      <c r="R77" s="147"/>
      <c r="S77" s="147"/>
      <c r="T77" s="73"/>
      <c r="U77" s="134"/>
      <c r="V77" s="29"/>
      <c r="W77" s="29"/>
      <c r="X77" s="29"/>
      <c r="Y77" s="29"/>
      <c r="Z77" s="29"/>
      <c r="AA77" s="75"/>
      <c r="AB77" s="44"/>
    </row>
    <row r="78" spans="1:28">
      <c r="A78" s="30" t="s">
        <v>104</v>
      </c>
      <c r="B78" s="31" t="s">
        <v>4</v>
      </c>
      <c r="C78" s="39"/>
      <c r="D78" s="106"/>
      <c r="E78" s="106"/>
      <c r="F78" s="106"/>
      <c r="G78" s="106"/>
      <c r="H78" s="95"/>
      <c r="I78" s="145">
        <f t="shared" ref="I78:M78" si="44">I79-U79</f>
        <v>1.2000000000000084</v>
      </c>
      <c r="J78" s="145">
        <f t="shared" si="44"/>
        <v>1.2000000000000091</v>
      </c>
      <c r="K78" s="145">
        <f t="shared" si="44"/>
        <v>1.4500000000000075</v>
      </c>
      <c r="L78" s="145">
        <f t="shared" si="44"/>
        <v>1.2000000000000091</v>
      </c>
      <c r="M78" s="145">
        <f t="shared" si="44"/>
        <v>1.2000000000000084</v>
      </c>
      <c r="N78" s="145">
        <f>N79-Z79</f>
        <v>1.1999999999999791</v>
      </c>
      <c r="O78" s="39"/>
      <c r="P78" s="106"/>
      <c r="Q78" s="106"/>
      <c r="R78" s="106"/>
      <c r="S78" s="106"/>
      <c r="T78" s="95"/>
      <c r="U78" s="39"/>
      <c r="V78" s="106"/>
      <c r="W78" s="106"/>
      <c r="X78" s="106"/>
      <c r="Y78" s="106"/>
      <c r="Z78" s="106"/>
      <c r="AA78" s="206">
        <v>1</v>
      </c>
      <c r="AB78" s="205" t="s">
        <v>65</v>
      </c>
    </row>
    <row r="79" spans="1:28">
      <c r="A79" s="33" t="s">
        <v>105</v>
      </c>
      <c r="B79" s="31" t="s">
        <v>4</v>
      </c>
      <c r="C79" s="39"/>
      <c r="D79" s="106"/>
      <c r="E79" s="106"/>
      <c r="F79" s="106"/>
      <c r="G79" s="106"/>
      <c r="H79" s="95"/>
      <c r="I79" s="39">
        <f>I68</f>
        <v>1.5000000000000084</v>
      </c>
      <c r="J79" s="106">
        <f>J68</f>
        <v>1.5000000000000091</v>
      </c>
      <c r="K79" s="106">
        <f>K68</f>
        <v>1.7500000000000075</v>
      </c>
      <c r="L79" s="106">
        <f>L68</f>
        <v>1.5000000000000091</v>
      </c>
      <c r="M79" s="106">
        <f>M68</f>
        <v>1.5000000000000084</v>
      </c>
      <c r="N79" s="106">
        <f>N68</f>
        <v>1.4999999999999791</v>
      </c>
      <c r="O79" s="39"/>
      <c r="P79" s="106"/>
      <c r="Q79" s="106"/>
      <c r="R79" s="106"/>
      <c r="S79" s="106"/>
      <c r="T79" s="95"/>
      <c r="U79" s="100">
        <f>U41</f>
        <v>0.3</v>
      </c>
      <c r="V79" s="152">
        <f>V41</f>
        <v>0.3</v>
      </c>
      <c r="W79" s="152">
        <f>W41</f>
        <v>0.3</v>
      </c>
      <c r="X79" s="152">
        <f>X41</f>
        <v>0.3</v>
      </c>
      <c r="Y79" s="152">
        <f>Y41</f>
        <v>0.3</v>
      </c>
      <c r="Z79" s="152">
        <f>Z41</f>
        <v>0.3</v>
      </c>
      <c r="AA79" s="201"/>
      <c r="AB79" s="163"/>
    </row>
    <row r="80" spans="1:28">
      <c r="A80" s="30" t="s">
        <v>106</v>
      </c>
      <c r="B80" s="31" t="s">
        <v>4</v>
      </c>
      <c r="C80" s="39"/>
      <c r="D80" s="106"/>
      <c r="E80" s="106"/>
      <c r="F80" s="106"/>
      <c r="G80" s="106"/>
      <c r="H80" s="95"/>
      <c r="I80" s="39">
        <f>I79+U79</f>
        <v>1.8000000000000085</v>
      </c>
      <c r="J80" s="106">
        <f t="shared" ref="J80:N80" si="45">J79+V79</f>
        <v>1.8000000000000091</v>
      </c>
      <c r="K80" s="106">
        <f t="shared" si="45"/>
        <v>2.0500000000000074</v>
      </c>
      <c r="L80" s="106">
        <f t="shared" si="45"/>
        <v>1.8000000000000091</v>
      </c>
      <c r="M80" s="106">
        <f t="shared" si="45"/>
        <v>1.8000000000000085</v>
      </c>
      <c r="N80" s="106">
        <f t="shared" si="45"/>
        <v>1.7999999999999792</v>
      </c>
      <c r="O80" s="39"/>
      <c r="P80" s="106"/>
      <c r="Q80" s="106"/>
      <c r="R80" s="106"/>
      <c r="S80" s="106"/>
      <c r="T80" s="95"/>
      <c r="U80" s="39"/>
      <c r="V80" s="106"/>
      <c r="W80" s="106"/>
      <c r="X80" s="106"/>
      <c r="Y80" s="106"/>
      <c r="Z80" s="106"/>
      <c r="AA80" s="200"/>
      <c r="AB80" s="163"/>
    </row>
    <row r="81" spans="1:28">
      <c r="A81" s="50"/>
      <c r="B81" s="23"/>
      <c r="C81" s="13"/>
      <c r="D81" s="35"/>
      <c r="E81" s="35"/>
      <c r="F81" s="35"/>
      <c r="G81" s="35"/>
      <c r="H81" s="97"/>
      <c r="I81" s="37"/>
      <c r="J81" s="22"/>
      <c r="K81" s="22"/>
      <c r="L81" s="22"/>
      <c r="M81" s="22"/>
      <c r="N81" s="22"/>
      <c r="O81" s="37"/>
      <c r="P81" s="22"/>
      <c r="Q81" s="22"/>
      <c r="R81" s="22"/>
      <c r="S81" s="22"/>
      <c r="T81" s="69"/>
      <c r="U81" s="102"/>
      <c r="V81" s="171"/>
      <c r="W81" s="171"/>
      <c r="X81" s="171"/>
      <c r="Y81" s="171"/>
      <c r="Z81" s="171"/>
      <c r="AA81" s="202"/>
      <c r="AB81" s="44"/>
    </row>
    <row r="82" spans="1:28">
      <c r="A82" s="30" t="s">
        <v>107</v>
      </c>
      <c r="B82" s="63" t="s">
        <v>35</v>
      </c>
      <c r="C82" s="40"/>
      <c r="D82" s="106"/>
      <c r="E82" s="106"/>
      <c r="F82" s="106"/>
      <c r="G82" s="106"/>
      <c r="H82" s="95"/>
      <c r="I82" s="145">
        <f>I83-U83</f>
        <v>-106.00791860054579</v>
      </c>
      <c r="J82" s="145">
        <f t="shared" ref="J82" si="46">J83-V83</f>
        <v>-88.007918600545793</v>
      </c>
      <c r="K82" s="145">
        <f t="shared" ref="K82" si="47">K83-W83</f>
        <v>-113.75791860054579</v>
      </c>
      <c r="L82" s="145">
        <f t="shared" ref="L82" si="48">L83-X83</f>
        <v>-113.00791860054579</v>
      </c>
      <c r="M82" s="145">
        <f t="shared" ref="M82" si="49">M83-Y83</f>
        <v>-112.50791860054579</v>
      </c>
      <c r="N82" s="145">
        <f t="shared" ref="N82" si="50">N83-Z83</f>
        <v>-112.00791860054579</v>
      </c>
      <c r="O82" s="39"/>
      <c r="P82" s="106"/>
      <c r="Q82" s="106"/>
      <c r="R82" s="106"/>
      <c r="S82" s="106"/>
      <c r="T82" s="95"/>
      <c r="U82" s="101"/>
      <c r="V82" s="172"/>
      <c r="W82" s="172"/>
      <c r="X82" s="172"/>
      <c r="Y82" s="172"/>
      <c r="Z82" s="172"/>
      <c r="AA82" s="206">
        <v>-118</v>
      </c>
      <c r="AB82" s="167" t="s">
        <v>90</v>
      </c>
    </row>
    <row r="83" spans="1:28">
      <c r="A83" s="33" t="s">
        <v>108</v>
      </c>
      <c r="B83" s="63" t="s">
        <v>35</v>
      </c>
      <c r="C83" s="40"/>
      <c r="D83" s="106"/>
      <c r="E83" s="106"/>
      <c r="F83" s="106"/>
      <c r="G83" s="106"/>
      <c r="H83" s="95"/>
      <c r="I83" s="65">
        <f>I$69</f>
        <v>-104.5</v>
      </c>
      <c r="J83" s="106">
        <f t="shared" ref="J83:N83" si="51">J$69</f>
        <v>-86.5</v>
      </c>
      <c r="K83" s="106">
        <f t="shared" si="51"/>
        <v>-112.25</v>
      </c>
      <c r="L83" s="106">
        <f t="shared" si="51"/>
        <v>-111.5</v>
      </c>
      <c r="M83" s="106">
        <f t="shared" si="51"/>
        <v>-111</v>
      </c>
      <c r="N83" s="106">
        <f t="shared" si="51"/>
        <v>-110.5</v>
      </c>
      <c r="O83" s="39"/>
      <c r="P83" s="106"/>
      <c r="Q83" s="106"/>
      <c r="R83" s="106"/>
      <c r="S83" s="106"/>
      <c r="T83" s="95"/>
      <c r="U83" s="100">
        <f>U$47</f>
        <v>1.5079186005457894</v>
      </c>
      <c r="V83" s="152">
        <f t="shared" ref="V83:Z83" si="52">V$47</f>
        <v>1.5079186005457894</v>
      </c>
      <c r="W83" s="152">
        <f t="shared" si="52"/>
        <v>1.5079186005457894</v>
      </c>
      <c r="X83" s="152">
        <f t="shared" si="52"/>
        <v>1.5079186005457894</v>
      </c>
      <c r="Y83" s="152">
        <f t="shared" si="52"/>
        <v>1.5079186005457894</v>
      </c>
      <c r="Z83" s="152">
        <f t="shared" si="52"/>
        <v>1.5079186005457894</v>
      </c>
      <c r="AA83" s="201"/>
      <c r="AB83" s="44"/>
    </row>
    <row r="84" spans="1:28">
      <c r="A84" s="30" t="s">
        <v>109</v>
      </c>
      <c r="B84" s="63" t="s">
        <v>35</v>
      </c>
      <c r="C84" s="40"/>
      <c r="D84" s="106"/>
      <c r="E84" s="106"/>
      <c r="F84" s="106"/>
      <c r="G84" s="106"/>
      <c r="H84" s="95"/>
      <c r="I84" s="39">
        <f>I83+U83</f>
        <v>-102.99208139945421</v>
      </c>
      <c r="J84" s="106">
        <f t="shared" ref="J84" si="53">J83+V83</f>
        <v>-84.992081399454207</v>
      </c>
      <c r="K84" s="106">
        <f t="shared" ref="K84" si="54">K83+W83</f>
        <v>-110.74208139945421</v>
      </c>
      <c r="L84" s="106">
        <f t="shared" ref="L84" si="55">L83+X83</f>
        <v>-109.99208139945421</v>
      </c>
      <c r="M84" s="106">
        <f t="shared" ref="M84" si="56">M83+Y83</f>
        <v>-109.49208139945421</v>
      </c>
      <c r="N84" s="106">
        <f t="shared" ref="N84" si="57">N83+Z83</f>
        <v>-108.99208139945421</v>
      </c>
      <c r="O84" s="39"/>
      <c r="P84" s="106"/>
      <c r="Q84" s="106"/>
      <c r="R84" s="106"/>
      <c r="S84" s="106"/>
      <c r="T84" s="95"/>
      <c r="U84" s="101"/>
      <c r="V84" s="172"/>
      <c r="W84" s="172"/>
      <c r="X84" s="172"/>
      <c r="Y84" s="172"/>
      <c r="Z84" s="172"/>
      <c r="AA84" s="201"/>
      <c r="AB84" s="44"/>
    </row>
    <row r="85" spans="1:28">
      <c r="A85" s="50"/>
      <c r="B85" s="23"/>
      <c r="C85" s="13"/>
      <c r="D85" s="35"/>
      <c r="E85" s="35"/>
      <c r="F85" s="35"/>
      <c r="G85" s="35"/>
      <c r="H85" s="97"/>
      <c r="I85" s="37"/>
      <c r="J85" s="22"/>
      <c r="K85" s="22"/>
      <c r="L85" s="22"/>
      <c r="M85" s="22"/>
      <c r="N85" s="22"/>
      <c r="O85" s="37"/>
      <c r="P85" s="22"/>
      <c r="Q85" s="22"/>
      <c r="R85" s="22"/>
      <c r="S85" s="22"/>
      <c r="T85" s="69"/>
      <c r="U85" s="102"/>
      <c r="V85" s="171"/>
      <c r="W85" s="171"/>
      <c r="X85" s="171"/>
      <c r="Y85" s="171"/>
      <c r="Z85" s="171"/>
      <c r="AA85" s="202"/>
      <c r="AB85" s="44"/>
    </row>
    <row r="86" spans="1:28">
      <c r="A86" s="30" t="s">
        <v>107</v>
      </c>
      <c r="B86" s="63" t="s">
        <v>36</v>
      </c>
      <c r="C86" s="40"/>
      <c r="D86" s="106"/>
      <c r="E86" s="106"/>
      <c r="F86" s="106"/>
      <c r="G86" s="106"/>
      <c r="H86" s="95"/>
      <c r="I86" s="65">
        <f>I87-U87</f>
        <v>-75.931472629453765</v>
      </c>
      <c r="J86" s="106">
        <f t="shared" ref="J86:N86" si="58">J87-V87</f>
        <v>-57.931472629453765</v>
      </c>
      <c r="K86" s="106">
        <f t="shared" si="58"/>
        <v>-83.788222292535494</v>
      </c>
      <c r="L86" s="106">
        <f t="shared" si="58"/>
        <v>-82.931472629453793</v>
      </c>
      <c r="M86" s="106">
        <f t="shared" si="58"/>
        <v>-82.431472629453765</v>
      </c>
      <c r="N86" s="106">
        <f t="shared" si="58"/>
        <v>-81.931472629453779</v>
      </c>
      <c r="O86" s="39"/>
      <c r="P86" s="106"/>
      <c r="Q86" s="106"/>
      <c r="R86" s="106"/>
      <c r="S86" s="106"/>
      <c r="T86" s="95"/>
      <c r="U86" s="101"/>
      <c r="V86" s="172"/>
      <c r="W86" s="172"/>
      <c r="X86" s="172"/>
      <c r="Y86" s="172"/>
      <c r="Z86" s="172"/>
      <c r="AA86" s="201"/>
      <c r="AB86" s="44"/>
    </row>
    <row r="87" spans="1:28">
      <c r="A87" s="33" t="s">
        <v>108</v>
      </c>
      <c r="B87" s="63" t="s">
        <v>36</v>
      </c>
      <c r="C87" s="40"/>
      <c r="D87" s="106"/>
      <c r="E87" s="106"/>
      <c r="F87" s="106"/>
      <c r="G87" s="106"/>
      <c r="H87" s="95"/>
      <c r="I87" s="65">
        <f>C$72</f>
        <v>-74.423554028907972</v>
      </c>
      <c r="J87" s="106">
        <f t="shared" ref="J87:N87" si="59">D$72</f>
        <v>-56.423554028907972</v>
      </c>
      <c r="K87" s="106">
        <f t="shared" si="59"/>
        <v>-82.280303691989701</v>
      </c>
      <c r="L87" s="106">
        <f t="shared" si="59"/>
        <v>-81.423554028908001</v>
      </c>
      <c r="M87" s="106">
        <f t="shared" si="59"/>
        <v>-80.923554028907972</v>
      </c>
      <c r="N87" s="106">
        <f t="shared" si="59"/>
        <v>-80.423554028907986</v>
      </c>
      <c r="O87" s="39"/>
      <c r="P87" s="106"/>
      <c r="Q87" s="106"/>
      <c r="R87" s="106"/>
      <c r="S87" s="106"/>
      <c r="T87" s="95"/>
      <c r="U87" s="100">
        <f>U$47</f>
        <v>1.5079186005457894</v>
      </c>
      <c r="V87" s="152">
        <f t="shared" ref="V87:Z87" si="60">V$47</f>
        <v>1.5079186005457894</v>
      </c>
      <c r="W87" s="152">
        <f t="shared" si="60"/>
        <v>1.5079186005457894</v>
      </c>
      <c r="X87" s="152">
        <f t="shared" si="60"/>
        <v>1.5079186005457894</v>
      </c>
      <c r="Y87" s="152">
        <f t="shared" si="60"/>
        <v>1.5079186005457894</v>
      </c>
      <c r="Z87" s="152">
        <f t="shared" si="60"/>
        <v>1.5079186005457894</v>
      </c>
      <c r="AA87" s="201"/>
      <c r="AB87" s="44"/>
    </row>
    <row r="88" spans="1:28">
      <c r="A88" s="30" t="s">
        <v>109</v>
      </c>
      <c r="B88" s="63" t="s">
        <v>36</v>
      </c>
      <c r="C88" s="40"/>
      <c r="D88" s="106"/>
      <c r="E88" s="106"/>
      <c r="F88" s="106"/>
      <c r="G88" s="106"/>
      <c r="H88" s="95"/>
      <c r="I88" s="145">
        <f>I87+U87</f>
        <v>-72.915635428362179</v>
      </c>
      <c r="J88" s="145">
        <f t="shared" ref="J88:N88" si="61">J87+V87</f>
        <v>-54.915635428362179</v>
      </c>
      <c r="K88" s="145">
        <f t="shared" si="61"/>
        <v>-80.772385091443908</v>
      </c>
      <c r="L88" s="145">
        <f t="shared" si="61"/>
        <v>-79.915635428362208</v>
      </c>
      <c r="M88" s="145">
        <f t="shared" si="61"/>
        <v>-79.415635428362179</v>
      </c>
      <c r="N88" s="145">
        <f t="shared" si="61"/>
        <v>-78.915635428362194</v>
      </c>
      <c r="O88" s="39"/>
      <c r="P88" s="106"/>
      <c r="Q88" s="106"/>
      <c r="R88" s="106"/>
      <c r="S88" s="106"/>
      <c r="T88" s="95"/>
      <c r="U88" s="101"/>
      <c r="V88" s="172"/>
      <c r="W88" s="172"/>
      <c r="X88" s="172"/>
      <c r="Y88" s="172"/>
      <c r="Z88" s="172"/>
      <c r="AA88" s="206">
        <v>-50</v>
      </c>
      <c r="AB88" s="167" t="s">
        <v>65</v>
      </c>
    </row>
    <row r="89" spans="1:28">
      <c r="A89" s="50"/>
      <c r="B89" s="23"/>
      <c r="C89" s="13"/>
      <c r="D89" s="35"/>
      <c r="E89" s="35"/>
      <c r="F89" s="35"/>
      <c r="G89" s="35"/>
      <c r="H89" s="97"/>
      <c r="I89" s="37"/>
      <c r="J89" s="22"/>
      <c r="K89" s="22"/>
      <c r="L89" s="22"/>
      <c r="M89" s="22"/>
      <c r="N89" s="22"/>
      <c r="O89" s="37"/>
      <c r="P89" s="22"/>
      <c r="Q89" s="22"/>
      <c r="R89" s="22"/>
      <c r="S89" s="22"/>
      <c r="T89" s="69"/>
      <c r="U89" s="102"/>
      <c r="V89" s="171"/>
      <c r="W89" s="171"/>
      <c r="X89" s="171"/>
      <c r="Y89" s="171"/>
      <c r="Z89" s="171"/>
      <c r="AA89" s="202"/>
      <c r="AB89" s="44"/>
    </row>
    <row r="90" spans="1:28">
      <c r="A90" s="130" t="s">
        <v>110</v>
      </c>
      <c r="B90" s="63" t="s">
        <v>36</v>
      </c>
      <c r="C90" s="40"/>
      <c r="D90" s="106"/>
      <c r="E90" s="106"/>
      <c r="F90" s="106"/>
      <c r="G90" s="106"/>
      <c r="H90" s="95"/>
      <c r="I90" s="145">
        <f>I91-U91</f>
        <v>-109.02970585407783</v>
      </c>
      <c r="J90" s="145">
        <f t="shared" ref="J90:N90" si="62">J91-V91</f>
        <v>-94.529705854077832</v>
      </c>
      <c r="K90" s="145">
        <f t="shared" si="62"/>
        <v>-116.77970585407783</v>
      </c>
      <c r="L90" s="145">
        <f t="shared" si="62"/>
        <v>-116.02970585407783</v>
      </c>
      <c r="M90" s="145">
        <f t="shared" si="62"/>
        <v>-115.52970585407783</v>
      </c>
      <c r="N90" s="145">
        <f t="shared" si="62"/>
        <v>-115.02970585407783</v>
      </c>
      <c r="O90" s="39"/>
      <c r="P90" s="106"/>
      <c r="Q90" s="106"/>
      <c r="R90" s="106"/>
      <c r="S90" s="106"/>
      <c r="T90" s="95"/>
      <c r="U90" s="101"/>
      <c r="V90" s="172"/>
      <c r="W90" s="172"/>
      <c r="X90" s="172"/>
      <c r="Y90" s="172"/>
      <c r="Z90" s="172"/>
      <c r="AA90" s="206">
        <v>-117</v>
      </c>
      <c r="AB90" s="207" t="s">
        <v>91</v>
      </c>
    </row>
    <row r="91" spans="1:28">
      <c r="A91" s="131" t="s">
        <v>111</v>
      </c>
      <c r="B91" s="63" t="s">
        <v>36</v>
      </c>
      <c r="C91" s="40"/>
      <c r="D91" s="106"/>
      <c r="E91" s="106"/>
      <c r="F91" s="106"/>
      <c r="G91" s="106"/>
      <c r="H91" s="95"/>
      <c r="I91" s="65">
        <f>I69</f>
        <v>-104.5</v>
      </c>
      <c r="J91" s="106">
        <f>J69</f>
        <v>-86.5</v>
      </c>
      <c r="K91" s="106">
        <f>K69</f>
        <v>-112.25</v>
      </c>
      <c r="L91" s="106">
        <f>L69</f>
        <v>-111.5</v>
      </c>
      <c r="M91" s="106">
        <f>M69</f>
        <v>-111</v>
      </c>
      <c r="N91" s="106">
        <f>N69</f>
        <v>-110.5</v>
      </c>
      <c r="O91" s="39"/>
      <c r="P91" s="106"/>
      <c r="Q91" s="106"/>
      <c r="R91" s="106"/>
      <c r="S91" s="106"/>
      <c r="T91" s="95"/>
      <c r="U91" s="100">
        <f>U50</f>
        <v>4.5297058540778359</v>
      </c>
      <c r="V91" s="152">
        <f>V50</f>
        <v>8.0297058540778359</v>
      </c>
      <c r="W91" s="152">
        <f>W50</f>
        <v>4.5297058540778359</v>
      </c>
      <c r="X91" s="152">
        <f>X50</f>
        <v>4.5297058540778359</v>
      </c>
      <c r="Y91" s="152">
        <f>Y50</f>
        <v>4.5297058540778359</v>
      </c>
      <c r="Z91" s="152">
        <f>Z50</f>
        <v>4.5297058540778359</v>
      </c>
      <c r="AA91" s="201"/>
      <c r="AB91" s="44"/>
    </row>
    <row r="92" spans="1:28">
      <c r="A92" s="130" t="s">
        <v>112</v>
      </c>
      <c r="B92" s="63" t="s">
        <v>36</v>
      </c>
      <c r="C92" s="40"/>
      <c r="D92" s="106"/>
      <c r="E92" s="106"/>
      <c r="F92" s="106"/>
      <c r="G92" s="106"/>
      <c r="H92" s="95"/>
      <c r="I92" s="65">
        <f>I91+U91</f>
        <v>-99.970294145922168</v>
      </c>
      <c r="J92" s="106">
        <f t="shared" ref="J92:N92" si="63">J91+V91</f>
        <v>-78.470294145922168</v>
      </c>
      <c r="K92" s="106">
        <f t="shared" si="63"/>
        <v>-107.72029414592217</v>
      </c>
      <c r="L92" s="106">
        <f t="shared" si="63"/>
        <v>-106.97029414592217</v>
      </c>
      <c r="M92" s="106">
        <f t="shared" si="63"/>
        <v>-106.47029414592217</v>
      </c>
      <c r="N92" s="106">
        <f t="shared" si="63"/>
        <v>-105.97029414592217</v>
      </c>
      <c r="O92" s="39"/>
      <c r="P92" s="106"/>
      <c r="Q92" s="106"/>
      <c r="R92" s="106"/>
      <c r="S92" s="106"/>
      <c r="T92" s="95"/>
      <c r="U92" s="101"/>
      <c r="V92" s="172"/>
      <c r="W92" s="172"/>
      <c r="X92" s="172"/>
      <c r="Y92" s="172"/>
      <c r="Z92" s="172"/>
      <c r="AA92" s="201"/>
      <c r="AB92" s="44"/>
    </row>
    <row r="93" spans="1:28">
      <c r="A93" s="50"/>
      <c r="B93" s="64"/>
      <c r="C93" s="37"/>
      <c r="D93" s="22"/>
      <c r="E93" s="22"/>
      <c r="F93" s="22"/>
      <c r="G93" s="22"/>
      <c r="H93" s="69"/>
      <c r="I93" s="37"/>
      <c r="J93" s="22"/>
      <c r="K93" s="22"/>
      <c r="L93" s="22"/>
      <c r="M93" s="22"/>
      <c r="N93" s="22"/>
      <c r="O93" s="37"/>
      <c r="P93" s="22"/>
      <c r="Q93" s="22"/>
      <c r="R93" s="22"/>
      <c r="S93" s="22"/>
      <c r="T93" s="69"/>
      <c r="U93" s="102"/>
      <c r="V93" s="171"/>
      <c r="W93" s="171"/>
      <c r="X93" s="171"/>
      <c r="Y93" s="171"/>
      <c r="Z93" s="171"/>
      <c r="AA93" s="202"/>
      <c r="AB93" s="44"/>
    </row>
    <row r="94" spans="1:28">
      <c r="A94" s="130" t="s">
        <v>110</v>
      </c>
      <c r="B94" s="119" t="s">
        <v>35</v>
      </c>
      <c r="C94" s="121"/>
      <c r="D94" s="142"/>
      <c r="E94" s="142"/>
      <c r="F94" s="142"/>
      <c r="G94" s="142"/>
      <c r="H94" s="122"/>
      <c r="I94" s="173">
        <f>I95-U95</f>
        <v>-109.02970585407783</v>
      </c>
      <c r="J94" s="123">
        <f t="shared" ref="J94:N94" si="64">J95-V95</f>
        <v>-94.529705854077832</v>
      </c>
      <c r="K94" s="123">
        <f t="shared" si="64"/>
        <v>-116.77970585407783</v>
      </c>
      <c r="L94" s="123">
        <f t="shared" si="64"/>
        <v>-116.02970585407783</v>
      </c>
      <c r="M94" s="123">
        <f t="shared" si="64"/>
        <v>-115.52970585407783</v>
      </c>
      <c r="N94" s="123">
        <f t="shared" si="64"/>
        <v>-115.02970585407783</v>
      </c>
      <c r="O94" s="39">
        <f>_xlfn.FLOOR.MATH(I94)+140</f>
        <v>30</v>
      </c>
      <c r="P94" s="106">
        <f t="shared" ref="P94:T94" si="65">_xlfn.FLOOR.MATH(J94)+140</f>
        <v>45</v>
      </c>
      <c r="Q94" s="106">
        <f t="shared" si="65"/>
        <v>23</v>
      </c>
      <c r="R94" s="106">
        <f t="shared" si="65"/>
        <v>23</v>
      </c>
      <c r="S94" s="106">
        <f t="shared" si="65"/>
        <v>24</v>
      </c>
      <c r="T94" s="95">
        <f t="shared" si="65"/>
        <v>24</v>
      </c>
      <c r="U94" s="101"/>
      <c r="V94" s="172"/>
      <c r="W94" s="172"/>
      <c r="X94" s="172"/>
      <c r="Y94" s="172"/>
      <c r="Z94" s="172"/>
      <c r="AA94" s="203"/>
      <c r="AB94" s="168" t="s">
        <v>92</v>
      </c>
    </row>
    <row r="95" spans="1:28">
      <c r="A95" s="131" t="s">
        <v>111</v>
      </c>
      <c r="B95" s="119" t="s">
        <v>35</v>
      </c>
      <c r="C95" s="121"/>
      <c r="D95" s="142"/>
      <c r="E95" s="142"/>
      <c r="F95" s="142"/>
      <c r="G95" s="142"/>
      <c r="H95" s="122"/>
      <c r="I95" s="173">
        <f>I69</f>
        <v>-104.5</v>
      </c>
      <c r="J95" s="106">
        <f>J69</f>
        <v>-86.5</v>
      </c>
      <c r="K95" s="106">
        <f>K69</f>
        <v>-112.25</v>
      </c>
      <c r="L95" s="106">
        <f>L69</f>
        <v>-111.5</v>
      </c>
      <c r="M95" s="106">
        <f>M69</f>
        <v>-111</v>
      </c>
      <c r="N95" s="106">
        <f>N69</f>
        <v>-110.5</v>
      </c>
      <c r="O95" s="39">
        <f t="shared" ref="O95:O96" si="66">_xlfn.CEILING.MATH(I95)+140</f>
        <v>36</v>
      </c>
      <c r="P95" s="106">
        <f t="shared" ref="P95:P96" si="67">_xlfn.CEILING.MATH(J95)+140</f>
        <v>54</v>
      </c>
      <c r="Q95" s="106">
        <f t="shared" ref="Q95:Q96" si="68">_xlfn.CEILING.MATH(K95)+140</f>
        <v>28</v>
      </c>
      <c r="R95" s="106">
        <f t="shared" ref="R95:R96" si="69">_xlfn.CEILING.MATH(L95)+140</f>
        <v>29</v>
      </c>
      <c r="S95" s="106">
        <f t="shared" ref="S95:S96" si="70">_xlfn.CEILING.MATH(M95)+140</f>
        <v>29</v>
      </c>
      <c r="T95" s="95">
        <f t="shared" ref="T95:T96" si="71">_xlfn.CEILING.MATH(N95)+140</f>
        <v>30</v>
      </c>
      <c r="U95" s="120">
        <f>U50</f>
        <v>4.5297058540778359</v>
      </c>
      <c r="V95" s="152">
        <f>V50</f>
        <v>8.0297058540778359</v>
      </c>
      <c r="W95" s="152">
        <f>W50</f>
        <v>4.5297058540778359</v>
      </c>
      <c r="X95" s="152">
        <f>X50</f>
        <v>4.5297058540778359</v>
      </c>
      <c r="Y95" s="152">
        <f>Y50</f>
        <v>4.5297058540778359</v>
      </c>
      <c r="Z95" s="152">
        <f>Z50</f>
        <v>4.5297058540778359</v>
      </c>
      <c r="AA95" s="201"/>
      <c r="AB95" s="169"/>
    </row>
    <row r="96" spans="1:28">
      <c r="A96" s="130" t="s">
        <v>112</v>
      </c>
      <c r="B96" s="119" t="s">
        <v>35</v>
      </c>
      <c r="C96" s="121"/>
      <c r="D96" s="142"/>
      <c r="E96" s="142"/>
      <c r="F96" s="142"/>
      <c r="G96" s="142"/>
      <c r="H96" s="122"/>
      <c r="I96" s="173">
        <f>I95+U95</f>
        <v>-99.970294145922168</v>
      </c>
      <c r="J96" s="106">
        <f t="shared" ref="J96:N96" si="72">J95+V95</f>
        <v>-78.470294145922168</v>
      </c>
      <c r="K96" s="106">
        <f t="shared" si="72"/>
        <v>-107.72029414592217</v>
      </c>
      <c r="L96" s="106">
        <f t="shared" si="72"/>
        <v>-106.97029414592217</v>
      </c>
      <c r="M96" s="106">
        <f t="shared" si="72"/>
        <v>-106.47029414592217</v>
      </c>
      <c r="N96" s="106">
        <f t="shared" si="72"/>
        <v>-105.97029414592217</v>
      </c>
      <c r="O96" s="39">
        <f t="shared" si="66"/>
        <v>41</v>
      </c>
      <c r="P96" s="106">
        <f t="shared" si="67"/>
        <v>62</v>
      </c>
      <c r="Q96" s="106">
        <f t="shared" si="68"/>
        <v>33</v>
      </c>
      <c r="R96" s="106">
        <f t="shared" si="69"/>
        <v>34</v>
      </c>
      <c r="S96" s="106">
        <f t="shared" si="70"/>
        <v>34</v>
      </c>
      <c r="T96" s="95">
        <f t="shared" si="71"/>
        <v>35</v>
      </c>
      <c r="U96" s="101"/>
      <c r="V96" s="172"/>
      <c r="W96" s="172"/>
      <c r="X96" s="172"/>
      <c r="Y96" s="172"/>
      <c r="Z96" s="172"/>
      <c r="AA96" s="203"/>
      <c r="AB96" s="168" t="s">
        <v>92</v>
      </c>
    </row>
    <row r="97" spans="1:28">
      <c r="A97" s="132"/>
      <c r="B97" s="23"/>
      <c r="C97" s="13"/>
      <c r="D97" s="35"/>
      <c r="E97" s="35"/>
      <c r="F97" s="35"/>
      <c r="G97" s="35"/>
      <c r="H97" s="97"/>
      <c r="I97" s="85"/>
      <c r="J97" s="22"/>
      <c r="K97" s="22"/>
      <c r="L97" s="22"/>
      <c r="M97" s="22"/>
      <c r="N97" s="69"/>
      <c r="O97" s="37"/>
      <c r="P97" s="138"/>
      <c r="Q97" s="138"/>
      <c r="R97" s="138"/>
      <c r="S97" s="138"/>
      <c r="T97" s="81"/>
      <c r="U97" s="102"/>
      <c r="V97" s="171"/>
      <c r="W97" s="171"/>
      <c r="X97" s="171"/>
      <c r="Y97" s="171"/>
      <c r="Z97" s="171"/>
      <c r="AA97" s="202"/>
      <c r="AB97" s="163"/>
    </row>
    <row r="98" spans="1:28" ht="13.5" thickBot="1">
      <c r="A98" s="41" t="s">
        <v>13</v>
      </c>
      <c r="B98" s="42"/>
      <c r="C98" s="71"/>
      <c r="D98" s="143"/>
      <c r="E98" s="143"/>
      <c r="F98" s="143"/>
      <c r="G98" s="143"/>
      <c r="H98" s="98"/>
      <c r="I98" s="71"/>
      <c r="J98" s="58"/>
      <c r="K98" s="58"/>
      <c r="L98" s="58"/>
      <c r="M98" s="58"/>
      <c r="N98" s="96"/>
      <c r="O98" s="45"/>
      <c r="P98" s="58"/>
      <c r="Q98" s="58"/>
      <c r="R98" s="58"/>
      <c r="S98" s="58"/>
      <c r="T98" s="96"/>
      <c r="U98" s="71"/>
      <c r="V98" s="143"/>
      <c r="W98" s="143"/>
      <c r="X98" s="143"/>
      <c r="Y98" s="143"/>
      <c r="Z98" s="143"/>
      <c r="AA98" s="204"/>
      <c r="AB98" s="170" t="s">
        <v>45</v>
      </c>
    </row>
  </sheetData>
  <mergeCells count="20">
    <mergeCell ref="C37:H37"/>
    <mergeCell ref="I37:N37"/>
    <mergeCell ref="C36:N36"/>
    <mergeCell ref="O36:T36"/>
    <mergeCell ref="C2:H2"/>
    <mergeCell ref="I2:N2"/>
    <mergeCell ref="C14:H14"/>
    <mergeCell ref="I14:N14"/>
    <mergeCell ref="U36:Z36"/>
    <mergeCell ref="C25:H25"/>
    <mergeCell ref="I25:N25"/>
    <mergeCell ref="C24:N24"/>
    <mergeCell ref="O24:T24"/>
    <mergeCell ref="O25:T25"/>
    <mergeCell ref="U75:Z75"/>
    <mergeCell ref="O75:T75"/>
    <mergeCell ref="C57:H57"/>
    <mergeCell ref="I57:N57"/>
    <mergeCell ref="C75:H75"/>
    <mergeCell ref="I75:N75"/>
  </mergeCells>
  <phoneticPr fontId="16" type="noConversion"/>
  <conditionalFormatting sqref="Z93:AA93 Z88 Z92">
    <cfRule type="cellIs" dxfId="35" priority="23" stopIfTrue="1" operator="lessThan">
      <formula>AI88</formula>
    </cfRule>
  </conditionalFormatting>
  <conditionalFormatting sqref="I78:N78">
    <cfRule type="cellIs" dxfId="34" priority="63" stopIfTrue="1" operator="lessThan">
      <formula>$AA$78</formula>
    </cfRule>
  </conditionalFormatting>
  <conditionalFormatting sqref="N93">
    <cfRule type="cellIs" dxfId="33" priority="64" stopIfTrue="1" operator="lessThan">
      <formula>AE93</formula>
    </cfRule>
  </conditionalFormatting>
  <conditionalFormatting sqref="T88 T92:T93 T96">
    <cfRule type="cellIs" dxfId="32" priority="65" stopIfTrue="1" operator="lessThan">
      <formula>AG88</formula>
    </cfRule>
  </conditionalFormatting>
  <conditionalFormatting sqref="I88:N88">
    <cfRule type="cellIs" dxfId="31" priority="10" stopIfTrue="1" operator="greaterThan">
      <formula>$AA$88</formula>
    </cfRule>
  </conditionalFormatting>
  <conditionalFormatting sqref="I90:N90">
    <cfRule type="cellIs" dxfId="30" priority="9" stopIfTrue="1" operator="lessThan">
      <formula>$AA$90</formula>
    </cfRule>
  </conditionalFormatting>
  <conditionalFormatting sqref="I93:M93">
    <cfRule type="cellIs" dxfId="29" priority="70" stopIfTrue="1" operator="lessThan">
      <formula>AC93</formula>
    </cfRule>
  </conditionalFormatting>
  <conditionalFormatting sqref="S88 S92:S93 S96">
    <cfRule type="cellIs" dxfId="28" priority="71" stopIfTrue="1" operator="lessThan">
      <formula>AH88</formula>
    </cfRule>
  </conditionalFormatting>
  <conditionalFormatting sqref="Y88 Y92:Y93">
    <cfRule type="cellIs" dxfId="27" priority="72" stopIfTrue="1" operator="lessThan">
      <formula>AJ88</formula>
    </cfRule>
  </conditionalFormatting>
  <conditionalFormatting sqref="O88:R88 O92:R93 O96:R96">
    <cfRule type="cellIs" dxfId="26" priority="73" stopIfTrue="1" operator="lessThan">
      <formula>AE88</formula>
    </cfRule>
  </conditionalFormatting>
  <conditionalFormatting sqref="U88:X88 U92:X93">
    <cfRule type="cellIs" dxfId="25" priority="78" stopIfTrue="1" operator="lessThan">
      <formula>AG88</formula>
    </cfRule>
  </conditionalFormatting>
  <conditionalFormatting sqref="Z84">
    <cfRule type="cellIs" dxfId="24" priority="3" stopIfTrue="1" operator="lessThan">
      <formula>AI84</formula>
    </cfRule>
  </conditionalFormatting>
  <conditionalFormatting sqref="T84">
    <cfRule type="cellIs" dxfId="23" priority="4" stopIfTrue="1" operator="lessThan">
      <formula>AG84</formula>
    </cfRule>
  </conditionalFormatting>
  <conditionalFormatting sqref="I82:N82">
    <cfRule type="cellIs" dxfId="22" priority="2" stopIfTrue="1" operator="lessThan">
      <formula>$AA$82</formula>
    </cfRule>
  </conditionalFormatting>
  <conditionalFormatting sqref="S84">
    <cfRule type="cellIs" dxfId="21" priority="5" stopIfTrue="1" operator="lessThan">
      <formula>AH84</formula>
    </cfRule>
  </conditionalFormatting>
  <conditionalFormatting sqref="Y84">
    <cfRule type="cellIs" dxfId="20" priority="6" stopIfTrue="1" operator="lessThan">
      <formula>AJ84</formula>
    </cfRule>
  </conditionalFormatting>
  <conditionalFormatting sqref="O84:R84">
    <cfRule type="cellIs" dxfId="19" priority="7" stopIfTrue="1" operator="lessThan">
      <formula>AE84</formula>
    </cfRule>
  </conditionalFormatting>
  <conditionalFormatting sqref="U84:X84">
    <cfRule type="cellIs" dxfId="18" priority="8" stopIfTrue="1" operator="lessThan">
      <formula>AG84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7CA2-3152-474C-8147-A1828AB1F30B}">
  <dimension ref="A1:AC98"/>
  <sheetViews>
    <sheetView topLeftCell="A49" zoomScale="120" zoomScaleNormal="120" workbookViewId="0">
      <selection activeCell="I83" sqref="I8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8.5703125" style="208" customWidth="1"/>
    <col min="4" max="8" width="8.5703125" style="7" customWidth="1"/>
    <col min="9" max="9" width="8.5703125" style="208" customWidth="1"/>
    <col min="10" max="14" width="8.5703125" style="7" customWidth="1"/>
    <col min="15" max="15" width="8.5703125" style="208" customWidth="1"/>
    <col min="16" max="20" width="8.5703125" style="7" customWidth="1"/>
    <col min="21" max="21" width="8.5703125" style="208" customWidth="1"/>
    <col min="22" max="27" width="8.5703125" style="7" customWidth="1"/>
    <col min="28" max="28" width="70.7109375" style="7" bestFit="1" customWidth="1"/>
    <col min="29" max="16384" width="10.7109375" style="7"/>
  </cols>
  <sheetData>
    <row r="1" spans="1:28" ht="13.5" thickBot="1"/>
    <row r="2" spans="1:28" ht="13.5" thickBot="1">
      <c r="A2" s="8" t="s">
        <v>11</v>
      </c>
      <c r="B2" s="9"/>
      <c r="C2" s="261" t="s">
        <v>44</v>
      </c>
      <c r="D2" s="262"/>
      <c r="E2" s="262"/>
      <c r="F2" s="262"/>
      <c r="G2" s="262"/>
      <c r="H2" s="263"/>
      <c r="I2" s="264" t="s">
        <v>58</v>
      </c>
      <c r="J2" s="265"/>
      <c r="K2" s="265"/>
      <c r="L2" s="265"/>
      <c r="M2" s="265"/>
      <c r="N2" s="266"/>
      <c r="O2" s="243"/>
      <c r="P2" s="29"/>
      <c r="Q2" s="29"/>
      <c r="R2" s="29"/>
      <c r="S2" s="29"/>
      <c r="T2" s="29"/>
      <c r="U2" s="243"/>
      <c r="V2" s="29"/>
      <c r="W2" s="29"/>
      <c r="X2" s="29"/>
      <c r="Y2" s="29"/>
      <c r="Z2" s="29"/>
      <c r="AA2" s="29"/>
      <c r="AB2" s="12" t="s">
        <v>0</v>
      </c>
    </row>
    <row r="3" spans="1:28" ht="13.5" thickBot="1">
      <c r="A3" s="25"/>
      <c r="B3" s="16" t="s">
        <v>1</v>
      </c>
      <c r="C3" s="209" t="s">
        <v>59</v>
      </c>
      <c r="D3" s="136" t="s">
        <v>60</v>
      </c>
      <c r="E3" s="136" t="s">
        <v>61</v>
      </c>
      <c r="F3" s="136" t="s">
        <v>61</v>
      </c>
      <c r="G3" s="136" t="s">
        <v>61</v>
      </c>
      <c r="H3" s="135" t="s">
        <v>61</v>
      </c>
      <c r="I3" s="235" t="s">
        <v>59</v>
      </c>
      <c r="J3" s="136" t="s">
        <v>60</v>
      </c>
      <c r="K3" s="136" t="s">
        <v>61</v>
      </c>
      <c r="L3" s="136" t="s">
        <v>61</v>
      </c>
      <c r="M3" s="136" t="s">
        <v>61</v>
      </c>
      <c r="N3" s="135" t="s">
        <v>61</v>
      </c>
      <c r="O3" s="244"/>
      <c r="P3" s="16"/>
      <c r="Q3" s="16"/>
      <c r="R3" s="16"/>
      <c r="S3" s="16"/>
      <c r="T3" s="16"/>
      <c r="U3" s="244"/>
      <c r="V3" s="16"/>
      <c r="W3" s="16"/>
      <c r="X3" s="16"/>
      <c r="Y3" s="16"/>
      <c r="Z3" s="16"/>
      <c r="AA3" s="16"/>
      <c r="AB3" s="242" t="s">
        <v>96</v>
      </c>
    </row>
    <row r="4" spans="1:28">
      <c r="A4" s="13" t="s">
        <v>119</v>
      </c>
      <c r="B4" s="16"/>
      <c r="C4" s="210"/>
      <c r="D4" s="23"/>
      <c r="E4" s="23" t="s">
        <v>120</v>
      </c>
      <c r="F4" s="23" t="s">
        <v>121</v>
      </c>
      <c r="G4" s="23" t="s">
        <v>122</v>
      </c>
      <c r="H4" s="76" t="s">
        <v>123</v>
      </c>
      <c r="I4" s="214"/>
      <c r="J4" s="23"/>
      <c r="K4" s="23" t="s">
        <v>120</v>
      </c>
      <c r="L4" s="23" t="s">
        <v>121</v>
      </c>
      <c r="M4" s="23" t="s">
        <v>122</v>
      </c>
      <c r="N4" s="76" t="s">
        <v>123</v>
      </c>
      <c r="O4" s="214"/>
      <c r="P4" s="16"/>
      <c r="Q4" s="16"/>
      <c r="R4" s="16"/>
      <c r="S4" s="16"/>
      <c r="T4" s="16"/>
      <c r="U4" s="244"/>
      <c r="V4" s="16"/>
      <c r="W4" s="16"/>
      <c r="X4" s="16"/>
      <c r="Y4" s="16"/>
      <c r="Z4" s="16"/>
      <c r="AA4" s="16"/>
      <c r="AB4" s="43"/>
    </row>
    <row r="5" spans="1:28">
      <c r="A5" s="66" t="s">
        <v>30</v>
      </c>
      <c r="B5" s="23" t="s">
        <v>31</v>
      </c>
      <c r="C5" s="211">
        <v>30</v>
      </c>
      <c r="D5" s="138">
        <f t="shared" ref="D5:H6" si="0">$C5</f>
        <v>30</v>
      </c>
      <c r="E5" s="138">
        <f t="shared" si="0"/>
        <v>30</v>
      </c>
      <c r="F5" s="138">
        <f t="shared" si="0"/>
        <v>30</v>
      </c>
      <c r="G5" s="138">
        <f t="shared" si="0"/>
        <v>30</v>
      </c>
      <c r="H5" s="81">
        <f t="shared" si="0"/>
        <v>30</v>
      </c>
      <c r="I5" s="214"/>
      <c r="J5" s="23"/>
      <c r="K5" s="23"/>
      <c r="L5" s="23"/>
      <c r="M5" s="23"/>
      <c r="N5" s="76"/>
      <c r="O5" s="236"/>
      <c r="P5" s="16"/>
      <c r="Q5" s="16"/>
      <c r="R5" s="16"/>
      <c r="S5" s="16"/>
      <c r="T5" s="16"/>
      <c r="U5" s="247"/>
      <c r="V5" s="28"/>
      <c r="W5" s="28"/>
      <c r="X5" s="28"/>
      <c r="Y5" s="28"/>
      <c r="Z5" s="28"/>
      <c r="AA5" s="28"/>
      <c r="AB5" s="20" t="s">
        <v>95</v>
      </c>
    </row>
    <row r="6" spans="1:28">
      <c r="A6" s="66" t="s">
        <v>32</v>
      </c>
      <c r="B6" s="64" t="s">
        <v>33</v>
      </c>
      <c r="C6" s="211">
        <v>40</v>
      </c>
      <c r="D6" s="138">
        <f t="shared" si="0"/>
        <v>40</v>
      </c>
      <c r="E6" s="138">
        <f t="shared" si="0"/>
        <v>40</v>
      </c>
      <c r="F6" s="138">
        <f t="shared" si="0"/>
        <v>40</v>
      </c>
      <c r="G6" s="138">
        <f t="shared" si="0"/>
        <v>40</v>
      </c>
      <c r="H6" s="81">
        <f t="shared" si="0"/>
        <v>40</v>
      </c>
      <c r="I6" s="214"/>
      <c r="J6" s="23"/>
      <c r="K6" s="23"/>
      <c r="L6" s="23"/>
      <c r="M6" s="23"/>
      <c r="N6" s="76"/>
      <c r="O6" s="236"/>
      <c r="P6" s="16"/>
      <c r="Q6" s="16"/>
      <c r="R6" s="16"/>
      <c r="S6" s="16"/>
      <c r="T6" s="16"/>
      <c r="U6" s="247"/>
      <c r="V6" s="28"/>
      <c r="W6" s="28"/>
      <c r="X6" s="28"/>
      <c r="Y6" s="28"/>
      <c r="Z6" s="28"/>
      <c r="AA6" s="28"/>
      <c r="AB6" s="20" t="s">
        <v>95</v>
      </c>
    </row>
    <row r="7" spans="1:28">
      <c r="A7" s="18" t="s">
        <v>34</v>
      </c>
      <c r="B7" s="17" t="s">
        <v>2</v>
      </c>
      <c r="C7" s="212">
        <v>-106</v>
      </c>
      <c r="D7" s="141">
        <v>-91</v>
      </c>
      <c r="E7" s="141">
        <v>-114</v>
      </c>
      <c r="F7" s="141">
        <v>-113</v>
      </c>
      <c r="G7" s="141">
        <v>-112.5</v>
      </c>
      <c r="H7" s="77">
        <v>-112</v>
      </c>
      <c r="I7" s="236"/>
      <c r="J7" s="21"/>
      <c r="K7" s="21"/>
      <c r="L7" s="21"/>
      <c r="M7" s="21"/>
      <c r="N7" s="74"/>
      <c r="O7" s="236"/>
      <c r="P7" s="16"/>
      <c r="Q7" s="16"/>
      <c r="R7" s="16"/>
      <c r="S7" s="16"/>
      <c r="T7" s="16"/>
      <c r="U7" s="247"/>
      <c r="V7" s="28"/>
      <c r="W7" s="28"/>
      <c r="X7" s="28"/>
      <c r="Y7" s="28"/>
      <c r="Z7" s="28"/>
      <c r="AA7" s="28"/>
      <c r="AB7" s="20" t="s">
        <v>97</v>
      </c>
    </row>
    <row r="8" spans="1:28">
      <c r="A8" s="18" t="s">
        <v>3</v>
      </c>
      <c r="B8" s="17" t="s">
        <v>4</v>
      </c>
      <c r="C8" s="210"/>
      <c r="D8" s="17"/>
      <c r="E8" s="17"/>
      <c r="F8" s="17"/>
      <c r="G8" s="17"/>
      <c r="H8" s="19"/>
      <c r="I8" s="237">
        <v>1</v>
      </c>
      <c r="J8" s="141">
        <v>1</v>
      </c>
      <c r="K8" s="141">
        <v>1</v>
      </c>
      <c r="L8" s="141">
        <v>1</v>
      </c>
      <c r="M8" s="141">
        <v>1</v>
      </c>
      <c r="N8" s="77">
        <v>1</v>
      </c>
      <c r="O8" s="236"/>
      <c r="P8" s="21"/>
      <c r="Q8" s="21"/>
      <c r="R8" s="21"/>
      <c r="S8" s="21"/>
      <c r="T8" s="21"/>
      <c r="U8" s="214"/>
      <c r="V8" s="17"/>
      <c r="W8" s="17"/>
      <c r="X8" s="17"/>
      <c r="Y8" s="17"/>
      <c r="Z8" s="17"/>
      <c r="AA8" s="17"/>
      <c r="AB8" s="20" t="s">
        <v>57</v>
      </c>
    </row>
    <row r="9" spans="1:28">
      <c r="A9" s="18" t="s">
        <v>39</v>
      </c>
      <c r="B9" s="17"/>
      <c r="C9" s="211">
        <v>106</v>
      </c>
      <c r="D9" s="175">
        <f t="shared" ref="D9:F9" si="1">$C$9</f>
        <v>106</v>
      </c>
      <c r="E9" s="175">
        <f t="shared" si="1"/>
        <v>106</v>
      </c>
      <c r="F9" s="175">
        <f t="shared" si="1"/>
        <v>106</v>
      </c>
      <c r="G9" s="175">
        <f>$C$9</f>
        <v>106</v>
      </c>
      <c r="H9" s="82">
        <f t="shared" ref="H9" si="2">$C$9</f>
        <v>106</v>
      </c>
      <c r="I9" s="236"/>
      <c r="J9" s="21"/>
      <c r="K9" s="21"/>
      <c r="L9" s="21"/>
      <c r="M9" s="21"/>
      <c r="N9" s="74"/>
      <c r="O9" s="236"/>
      <c r="P9" s="21"/>
      <c r="Q9" s="21"/>
      <c r="R9" s="21"/>
      <c r="S9" s="21"/>
      <c r="T9" s="21"/>
      <c r="U9" s="214"/>
      <c r="V9" s="17"/>
      <c r="W9" s="17"/>
      <c r="X9" s="17"/>
      <c r="Y9" s="17"/>
      <c r="Z9" s="17"/>
      <c r="AA9" s="17"/>
      <c r="AB9" s="20" t="s">
        <v>98</v>
      </c>
    </row>
    <row r="10" spans="1:28">
      <c r="A10" s="7" t="s">
        <v>70</v>
      </c>
      <c r="B10" s="17"/>
      <c r="C10" s="210"/>
      <c r="D10" s="17"/>
      <c r="E10" s="17"/>
      <c r="F10" s="17"/>
      <c r="G10" s="17"/>
      <c r="H10" s="19"/>
      <c r="I10" s="238">
        <v>48</v>
      </c>
      <c r="J10" s="175">
        <f t="shared" ref="J10" si="3">$I$10</f>
        <v>48</v>
      </c>
      <c r="K10" s="175">
        <f>$I$10</f>
        <v>48</v>
      </c>
      <c r="L10" s="175">
        <f t="shared" ref="L10:N10" si="4">$I$10</f>
        <v>48</v>
      </c>
      <c r="M10" s="175">
        <f t="shared" si="4"/>
        <v>48</v>
      </c>
      <c r="N10" s="82">
        <f t="shared" si="4"/>
        <v>48</v>
      </c>
      <c r="O10" s="236"/>
      <c r="P10" s="21"/>
      <c r="Q10" s="21"/>
      <c r="R10" s="21"/>
      <c r="S10" s="21"/>
      <c r="T10" s="21"/>
      <c r="U10" s="214"/>
      <c r="V10" s="17"/>
      <c r="W10" s="17"/>
      <c r="X10" s="17"/>
      <c r="Y10" s="17"/>
      <c r="Z10" s="17"/>
      <c r="AA10" s="17"/>
      <c r="AB10" s="20" t="s">
        <v>99</v>
      </c>
    </row>
    <row r="11" spans="1:28" ht="13.5" thickBot="1">
      <c r="A11" s="113" t="s">
        <v>86</v>
      </c>
      <c r="B11" s="146"/>
      <c r="C11" s="213"/>
      <c r="D11" s="139"/>
      <c r="E11" s="139"/>
      <c r="F11" s="139"/>
      <c r="G11" s="139"/>
      <c r="H11" s="62"/>
      <c r="I11" s="226"/>
      <c r="J11" s="139"/>
      <c r="K11" s="139"/>
      <c r="L11" s="139"/>
      <c r="M11" s="139"/>
      <c r="N11" s="62"/>
      <c r="O11" s="245"/>
      <c r="P11" s="57"/>
      <c r="Q11" s="57"/>
      <c r="R11" s="57"/>
      <c r="S11" s="57"/>
      <c r="T11" s="57"/>
      <c r="U11" s="250"/>
      <c r="V11" s="60"/>
      <c r="W11" s="60"/>
      <c r="X11" s="60"/>
      <c r="Y11" s="60"/>
      <c r="Z11" s="60"/>
      <c r="AA11" s="60"/>
      <c r="AB11" s="110"/>
    </row>
    <row r="12" spans="1:28">
      <c r="B12" s="17"/>
      <c r="C12" s="214"/>
      <c r="D12" s="17"/>
      <c r="E12" s="17"/>
      <c r="F12" s="17"/>
      <c r="G12" s="17"/>
      <c r="H12" s="17"/>
      <c r="I12" s="214"/>
      <c r="J12" s="21"/>
      <c r="K12" s="21"/>
      <c r="L12" s="21"/>
      <c r="M12" s="21"/>
      <c r="N12" s="21"/>
      <c r="O12" s="236"/>
      <c r="P12" s="21"/>
      <c r="Q12" s="21"/>
      <c r="R12" s="21"/>
      <c r="S12" s="21"/>
      <c r="T12" s="21"/>
      <c r="AB12" s="114"/>
    </row>
    <row r="13" spans="1:28" ht="13.5" thickBot="1">
      <c r="B13" s="17"/>
      <c r="C13" s="214"/>
      <c r="D13" s="17"/>
      <c r="E13" s="17"/>
      <c r="F13" s="17"/>
      <c r="G13" s="17"/>
      <c r="H13" s="17"/>
      <c r="I13" s="214"/>
      <c r="J13" s="22"/>
      <c r="K13" s="22"/>
      <c r="L13" s="22"/>
      <c r="M13" s="22"/>
      <c r="N13" s="22"/>
      <c r="O13" s="236"/>
      <c r="P13" s="22"/>
      <c r="Q13" s="22"/>
      <c r="R13" s="22"/>
      <c r="S13" s="22"/>
      <c r="T13" s="22"/>
      <c r="U13" s="214"/>
      <c r="V13" s="17"/>
      <c r="W13" s="17"/>
      <c r="X13" s="17"/>
      <c r="Y13" s="17"/>
      <c r="Z13" s="17"/>
      <c r="AA13" s="17"/>
    </row>
    <row r="14" spans="1:28" ht="13.5" thickBot="1">
      <c r="A14" s="8" t="s">
        <v>19</v>
      </c>
      <c r="B14" s="24"/>
      <c r="C14" s="261" t="s">
        <v>44</v>
      </c>
      <c r="D14" s="262"/>
      <c r="E14" s="262"/>
      <c r="F14" s="262"/>
      <c r="G14" s="262"/>
      <c r="H14" s="263"/>
      <c r="I14" s="261" t="s">
        <v>58</v>
      </c>
      <c r="J14" s="262"/>
      <c r="K14" s="262"/>
      <c r="L14" s="262"/>
      <c r="M14" s="262"/>
      <c r="N14" s="263"/>
      <c r="O14" s="243"/>
      <c r="P14" s="29"/>
      <c r="Q14" s="29"/>
      <c r="R14" s="29"/>
      <c r="S14" s="29"/>
      <c r="T14" s="29"/>
      <c r="U14" s="225"/>
      <c r="V14" s="10"/>
      <c r="W14" s="10"/>
      <c r="X14" s="10"/>
      <c r="Y14" s="10"/>
      <c r="Z14" s="10"/>
      <c r="AA14" s="10"/>
      <c r="AB14" s="12" t="s">
        <v>0</v>
      </c>
    </row>
    <row r="15" spans="1:28" ht="13.5" thickBot="1">
      <c r="A15" s="25"/>
      <c r="B15" s="17"/>
      <c r="C15" s="209" t="s">
        <v>59</v>
      </c>
      <c r="D15" s="136" t="s">
        <v>60</v>
      </c>
      <c r="E15" s="136" t="s">
        <v>61</v>
      </c>
      <c r="F15" s="136" t="s">
        <v>61</v>
      </c>
      <c r="G15" s="136" t="s">
        <v>61</v>
      </c>
      <c r="H15" s="136" t="s">
        <v>61</v>
      </c>
      <c r="I15" s="209" t="s">
        <v>59</v>
      </c>
      <c r="J15" s="136" t="s">
        <v>60</v>
      </c>
      <c r="K15" s="136" t="s">
        <v>61</v>
      </c>
      <c r="L15" s="136" t="s">
        <v>61</v>
      </c>
      <c r="M15" s="136" t="s">
        <v>61</v>
      </c>
      <c r="N15" s="135" t="s">
        <v>61</v>
      </c>
      <c r="O15" s="244"/>
      <c r="P15" s="16"/>
      <c r="Q15" s="16"/>
      <c r="R15" s="16"/>
      <c r="S15" s="16"/>
      <c r="T15" s="16"/>
      <c r="U15" s="214"/>
      <c r="V15" s="17"/>
      <c r="W15" s="17"/>
      <c r="X15" s="17"/>
      <c r="Y15" s="17"/>
      <c r="Z15" s="17"/>
      <c r="AA15" s="17"/>
      <c r="AB15" s="107"/>
    </row>
    <row r="16" spans="1:28">
      <c r="A16" s="18" t="s">
        <v>20</v>
      </c>
      <c r="B16" s="17" t="s">
        <v>37</v>
      </c>
      <c r="C16" s="112">
        <f t="shared" ref="C16:H16" si="5">(10^12)*(10^-3)*(C5/15)*10^(C7/10)</f>
        <v>5.0237728630191519E-2</v>
      </c>
      <c r="D16" s="26">
        <f t="shared" si="5"/>
        <v>1.5886564694485601</v>
      </c>
      <c r="E16" s="26">
        <f t="shared" si="5"/>
        <v>7.9621434110699069E-3</v>
      </c>
      <c r="F16" s="26">
        <f t="shared" si="5"/>
        <v>1.0023744672545389E-2</v>
      </c>
      <c r="G16" s="26">
        <f t="shared" si="5"/>
        <v>1.1246826503806952E-2</v>
      </c>
      <c r="H16" s="26">
        <f t="shared" si="5"/>
        <v>1.2619146889603869E-2</v>
      </c>
      <c r="I16" s="112">
        <f t="shared" ref="I16:N16" si="6">(10^12)*(10^-3)*(C5/15)*10^((C7+I8)/10)</f>
        <v>6.3245553203367416E-2</v>
      </c>
      <c r="J16" s="26">
        <f t="shared" si="6"/>
        <v>2</v>
      </c>
      <c r="K16" s="26">
        <f t="shared" si="6"/>
        <v>1.0023744672545389E-2</v>
      </c>
      <c r="L16" s="26">
        <f t="shared" si="6"/>
        <v>1.2619146889603869E-2</v>
      </c>
      <c r="M16" s="26">
        <f t="shared" si="6"/>
        <v>1.4158915687682707E-2</v>
      </c>
      <c r="N16" s="179">
        <f t="shared" si="6"/>
        <v>1.5886564694485621E-2</v>
      </c>
      <c r="O16" s="246"/>
      <c r="P16" s="26"/>
      <c r="Q16" s="26"/>
      <c r="R16" s="26"/>
      <c r="S16" s="26"/>
      <c r="T16" s="26"/>
      <c r="U16" s="246"/>
      <c r="V16" s="26"/>
      <c r="W16" s="26"/>
      <c r="X16" s="26"/>
      <c r="Y16" s="26"/>
      <c r="Z16" s="26"/>
      <c r="AA16" s="26"/>
      <c r="AB16" s="20" t="s">
        <v>40</v>
      </c>
    </row>
    <row r="17" spans="1:29">
      <c r="A17" s="27" t="s">
        <v>113</v>
      </c>
      <c r="B17" s="17" t="s">
        <v>4</v>
      </c>
      <c r="C17" s="210"/>
      <c r="D17" s="17"/>
      <c r="E17" s="17"/>
      <c r="F17" s="17"/>
      <c r="G17" s="17"/>
      <c r="H17" s="19"/>
      <c r="I17" s="232">
        <f t="shared" ref="I17:N17" si="7">10*LOG(I16/C16)</f>
        <v>0.99999999999999556</v>
      </c>
      <c r="J17" s="22">
        <f t="shared" si="7"/>
        <v>1.000000000000008</v>
      </c>
      <c r="K17" s="22">
        <f t="shared" si="7"/>
        <v>0.99999999999999556</v>
      </c>
      <c r="L17" s="22">
        <f t="shared" si="7"/>
        <v>1.0000000000000262</v>
      </c>
      <c r="M17" s="22">
        <f t="shared" si="7"/>
        <v>0.99999999999999556</v>
      </c>
      <c r="N17" s="69">
        <f t="shared" si="7"/>
        <v>0.99999999999999556</v>
      </c>
      <c r="O17" s="236"/>
      <c r="P17" s="22"/>
      <c r="Q17" s="22"/>
      <c r="R17" s="22"/>
      <c r="S17" s="22"/>
      <c r="T17" s="22"/>
      <c r="U17" s="236"/>
      <c r="V17" s="21"/>
      <c r="W17" s="21"/>
      <c r="X17" s="21"/>
      <c r="Y17" s="21"/>
      <c r="Z17" s="21"/>
      <c r="AA17" s="21"/>
      <c r="AB17" s="20" t="s">
        <v>55</v>
      </c>
    </row>
    <row r="18" spans="1:29">
      <c r="A18" s="88" t="s">
        <v>114</v>
      </c>
      <c r="B18" s="17" t="s">
        <v>35</v>
      </c>
      <c r="C18" s="210"/>
      <c r="D18" s="17"/>
      <c r="E18" s="17"/>
      <c r="F18" s="17"/>
      <c r="G18" s="17"/>
      <c r="H18" s="19"/>
      <c r="I18" s="232">
        <f t="shared" ref="I18:N18" si="8">C7+I8+10*LOG(C5/15)</f>
        <v>-101.98970004336019</v>
      </c>
      <c r="J18" s="21">
        <f t="shared" si="8"/>
        <v>-86.989700043360187</v>
      </c>
      <c r="K18" s="21">
        <f t="shared" si="8"/>
        <v>-109.98970004336019</v>
      </c>
      <c r="L18" s="21">
        <f t="shared" si="8"/>
        <v>-108.98970004336019</v>
      </c>
      <c r="M18" s="21">
        <f t="shared" si="8"/>
        <v>-108.48970004336019</v>
      </c>
      <c r="N18" s="74">
        <f t="shared" si="8"/>
        <v>-107.98970004336019</v>
      </c>
      <c r="O18" s="236"/>
      <c r="P18" s="22"/>
      <c r="Q18" s="22"/>
      <c r="R18" s="22"/>
      <c r="S18" s="22"/>
      <c r="T18" s="22"/>
      <c r="U18" s="214"/>
      <c r="V18" s="23"/>
      <c r="W18" s="23"/>
      <c r="X18" s="23"/>
      <c r="Y18" s="23"/>
      <c r="Z18" s="23"/>
      <c r="AA18" s="23"/>
      <c r="AB18" s="46" t="s">
        <v>56</v>
      </c>
      <c r="AC18"/>
    </row>
    <row r="19" spans="1:29">
      <c r="A19" s="88" t="s">
        <v>73</v>
      </c>
      <c r="B19" s="19" t="s">
        <v>36</v>
      </c>
      <c r="C19" s="210">
        <f>10*LOG((C16)*10^-9)+10*LOG(C9*12)</f>
        <v>-71.944828930236255</v>
      </c>
      <c r="D19" s="17">
        <f t="shared" ref="D19:H19" si="9">10*LOG((D16)*10^-9)+10*LOG(D9*12)</f>
        <v>-56.944828930236255</v>
      </c>
      <c r="E19" s="17">
        <f t="shared" si="9"/>
        <v>-79.94482893023627</v>
      </c>
      <c r="F19" s="17">
        <f t="shared" si="9"/>
        <v>-78.94482893023627</v>
      </c>
      <c r="G19" s="17">
        <f t="shared" si="9"/>
        <v>-78.444828930236255</v>
      </c>
      <c r="H19" s="17">
        <f t="shared" si="9"/>
        <v>-77.944828930236241</v>
      </c>
      <c r="I19" s="232"/>
      <c r="J19" s="21"/>
      <c r="K19" s="21"/>
      <c r="L19" s="21"/>
      <c r="M19" s="21"/>
      <c r="N19" s="74"/>
      <c r="O19" s="236"/>
      <c r="P19" s="22"/>
      <c r="Q19" s="22"/>
      <c r="R19" s="22"/>
      <c r="S19" s="22"/>
      <c r="T19" s="22"/>
      <c r="U19" s="214"/>
      <c r="V19" s="23"/>
      <c r="W19" s="23"/>
      <c r="X19" s="23"/>
      <c r="Y19" s="23"/>
      <c r="Z19" s="23"/>
      <c r="AA19" s="23"/>
      <c r="AB19" s="46"/>
      <c r="AC19"/>
    </row>
    <row r="20" spans="1:29">
      <c r="A20" s="88" t="s">
        <v>74</v>
      </c>
      <c r="B20" s="19" t="s">
        <v>36</v>
      </c>
      <c r="C20" s="210"/>
      <c r="D20" s="17"/>
      <c r="E20" s="17"/>
      <c r="F20" s="17"/>
      <c r="G20" s="17"/>
      <c r="H20" s="17"/>
      <c r="I20" s="232">
        <f>10*LOG((I16)*10^-9)+10*LOG(I10*12)</f>
        <v>-74.385475209128089</v>
      </c>
      <c r="J20" s="21">
        <f t="shared" ref="J20:N20" si="10">10*LOG((J16)*10^-9)+10*LOG(J10*12)</f>
        <v>-59.385475209128067</v>
      </c>
      <c r="K20" s="21">
        <f t="shared" si="10"/>
        <v>-82.385475209128089</v>
      </c>
      <c r="L20" s="21">
        <f t="shared" si="10"/>
        <v>-81.38547520912806</v>
      </c>
      <c r="M20" s="21">
        <f t="shared" si="10"/>
        <v>-80.885475209128089</v>
      </c>
      <c r="N20" s="74">
        <f t="shared" si="10"/>
        <v>-80.38547520912806</v>
      </c>
      <c r="O20" s="236"/>
      <c r="P20" s="22"/>
      <c r="Q20" s="22"/>
      <c r="R20" s="22"/>
      <c r="S20" s="22"/>
      <c r="T20" s="22"/>
      <c r="U20" s="214"/>
      <c r="V20" s="23"/>
      <c r="W20" s="23"/>
      <c r="X20" s="23"/>
      <c r="Y20" s="23"/>
      <c r="Z20" s="23"/>
      <c r="AA20" s="23"/>
      <c r="AB20" s="46" t="s">
        <v>76</v>
      </c>
      <c r="AC20"/>
    </row>
    <row r="21" spans="1:29" ht="13.5" thickBot="1">
      <c r="A21" s="72" t="s">
        <v>75</v>
      </c>
      <c r="B21" s="139" t="s">
        <v>36</v>
      </c>
      <c r="C21" s="215">
        <f t="shared" ref="C21:H21" si="11">10*LOG(10^(C19/10)+10^(I20/10))</f>
        <v>-69.985612687031647</v>
      </c>
      <c r="D21" s="57">
        <f t="shared" si="11"/>
        <v>-54.98561268703164</v>
      </c>
      <c r="E21" s="57">
        <f t="shared" si="11"/>
        <v>-77.985612687031661</v>
      </c>
      <c r="F21" s="57">
        <f t="shared" si="11"/>
        <v>-76.985612687031647</v>
      </c>
      <c r="G21" s="57">
        <f t="shared" si="11"/>
        <v>-76.485612687031647</v>
      </c>
      <c r="H21" s="57">
        <f t="shared" si="11"/>
        <v>-75.985612687031633</v>
      </c>
      <c r="I21" s="215"/>
      <c r="J21" s="57"/>
      <c r="K21" s="57"/>
      <c r="L21" s="57"/>
      <c r="M21" s="57"/>
      <c r="N21" s="80"/>
      <c r="O21" s="245"/>
      <c r="P21" s="58"/>
      <c r="Q21" s="58"/>
      <c r="R21" s="58"/>
      <c r="S21" s="58"/>
      <c r="T21" s="58"/>
      <c r="U21" s="226"/>
      <c r="V21" s="56"/>
      <c r="W21" s="56"/>
      <c r="X21" s="56"/>
      <c r="Y21" s="56"/>
      <c r="Z21" s="56"/>
      <c r="AA21" s="56"/>
      <c r="AB21" s="111" t="s">
        <v>27</v>
      </c>
      <c r="AC21"/>
    </row>
    <row r="23" spans="1:29" ht="13.5" thickBot="1">
      <c r="B23" s="17"/>
      <c r="C23" s="214"/>
      <c r="D23" s="17"/>
      <c r="E23" s="17"/>
      <c r="F23" s="17"/>
      <c r="G23" s="17"/>
      <c r="H23" s="17"/>
      <c r="I23" s="214"/>
      <c r="J23" s="28"/>
      <c r="K23" s="28"/>
      <c r="L23" s="28"/>
      <c r="M23" s="28"/>
      <c r="N23" s="28"/>
      <c r="O23" s="247"/>
      <c r="P23" s="28"/>
      <c r="Q23" s="28"/>
      <c r="R23" s="28"/>
      <c r="S23" s="28"/>
      <c r="T23" s="28"/>
      <c r="U23" s="214"/>
      <c r="V23" s="17"/>
      <c r="W23" s="17"/>
      <c r="X23" s="17"/>
      <c r="Y23" s="17"/>
      <c r="Z23" s="17"/>
      <c r="AA23" s="17"/>
    </row>
    <row r="24" spans="1:29" ht="13.5" thickBot="1">
      <c r="A24" s="8" t="s">
        <v>21</v>
      </c>
      <c r="B24" s="10"/>
      <c r="C24" s="267" t="s">
        <v>43</v>
      </c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9"/>
      <c r="O24" s="270" t="s">
        <v>26</v>
      </c>
      <c r="P24" s="270"/>
      <c r="Q24" s="270"/>
      <c r="R24" s="270"/>
      <c r="S24" s="270"/>
      <c r="T24" s="270"/>
      <c r="U24" s="239"/>
      <c r="V24" s="11"/>
      <c r="W24" s="11"/>
      <c r="X24" s="11"/>
      <c r="Y24" s="11"/>
      <c r="Z24" s="11"/>
      <c r="AA24" s="9"/>
      <c r="AB24" s="115" t="s">
        <v>0</v>
      </c>
    </row>
    <row r="25" spans="1:29" ht="13.5" thickBot="1">
      <c r="A25" s="25"/>
      <c r="B25" s="17"/>
      <c r="C25" s="264" t="s">
        <v>44</v>
      </c>
      <c r="D25" s="265"/>
      <c r="E25" s="265"/>
      <c r="F25" s="265"/>
      <c r="G25" s="265"/>
      <c r="H25" s="266"/>
      <c r="I25" s="261" t="s">
        <v>58</v>
      </c>
      <c r="J25" s="262"/>
      <c r="K25" s="262"/>
      <c r="L25" s="262"/>
      <c r="M25" s="262"/>
      <c r="N25" s="263"/>
      <c r="O25" s="262"/>
      <c r="P25" s="262"/>
      <c r="Q25" s="262"/>
      <c r="R25" s="262"/>
      <c r="S25" s="262"/>
      <c r="T25" s="262"/>
      <c r="U25" s="230"/>
      <c r="AA25" s="44"/>
      <c r="AB25" s="182"/>
    </row>
    <row r="26" spans="1:29" ht="13.5" thickBot="1">
      <c r="A26" s="25"/>
      <c r="B26" s="17"/>
      <c r="C26" s="209" t="s">
        <v>59</v>
      </c>
      <c r="D26" s="136" t="s">
        <v>60</v>
      </c>
      <c r="E26" s="136" t="s">
        <v>61</v>
      </c>
      <c r="F26" s="136" t="s">
        <v>61</v>
      </c>
      <c r="G26" s="136" t="s">
        <v>61</v>
      </c>
      <c r="H26" s="135" t="s">
        <v>61</v>
      </c>
      <c r="I26" s="209" t="s">
        <v>59</v>
      </c>
      <c r="J26" s="136" t="s">
        <v>60</v>
      </c>
      <c r="K26" s="136" t="s">
        <v>61</v>
      </c>
      <c r="L26" s="136" t="s">
        <v>61</v>
      </c>
      <c r="M26" s="136" t="s">
        <v>61</v>
      </c>
      <c r="N26" s="135" t="s">
        <v>61</v>
      </c>
      <c r="O26" s="235" t="s">
        <v>59</v>
      </c>
      <c r="P26" s="136" t="s">
        <v>60</v>
      </c>
      <c r="Q26" s="136" t="s">
        <v>61</v>
      </c>
      <c r="R26" s="136" t="s">
        <v>61</v>
      </c>
      <c r="S26" s="136" t="s">
        <v>61</v>
      </c>
      <c r="T26" s="136" t="s">
        <v>61</v>
      </c>
      <c r="U26" s="230"/>
      <c r="AA26" s="44"/>
      <c r="AB26" s="182"/>
    </row>
    <row r="27" spans="1:29" ht="14.25" customHeight="1">
      <c r="A27" s="13" t="s">
        <v>46</v>
      </c>
      <c r="B27" s="184" t="s">
        <v>6</v>
      </c>
      <c r="C27" s="216">
        <v>1.5</v>
      </c>
      <c r="D27" s="53">
        <f t="shared" ref="D27:H28" si="12">$C27</f>
        <v>1.5</v>
      </c>
      <c r="E27" s="53">
        <f t="shared" si="12"/>
        <v>1.5</v>
      </c>
      <c r="F27" s="53">
        <f t="shared" si="12"/>
        <v>1.5</v>
      </c>
      <c r="G27" s="53">
        <f t="shared" si="12"/>
        <v>1.5</v>
      </c>
      <c r="H27" s="53">
        <f t="shared" si="12"/>
        <v>1.5</v>
      </c>
      <c r="I27" s="239"/>
      <c r="J27" s="11"/>
      <c r="K27" s="11"/>
      <c r="L27" s="11"/>
      <c r="M27" s="11"/>
      <c r="N27" s="9"/>
      <c r="O27" s="214"/>
      <c r="P27" s="181"/>
      <c r="Q27" s="181"/>
      <c r="R27" s="181"/>
      <c r="S27" s="181"/>
      <c r="T27" s="181"/>
      <c r="U27" s="230"/>
      <c r="AA27" s="44"/>
      <c r="AB27" s="44" t="s">
        <v>77</v>
      </c>
    </row>
    <row r="28" spans="1:29" ht="13.5" customHeight="1">
      <c r="A28" s="133" t="s">
        <v>78</v>
      </c>
      <c r="B28" s="186" t="s">
        <v>6</v>
      </c>
      <c r="C28" s="216">
        <v>1.5</v>
      </c>
      <c r="D28" s="53">
        <f t="shared" si="12"/>
        <v>1.5</v>
      </c>
      <c r="E28" s="53">
        <f t="shared" si="12"/>
        <v>1.5</v>
      </c>
      <c r="F28" s="53">
        <f t="shared" si="12"/>
        <v>1.5</v>
      </c>
      <c r="G28" s="53">
        <f t="shared" si="12"/>
        <v>1.5</v>
      </c>
      <c r="H28" s="53">
        <f t="shared" si="12"/>
        <v>1.5</v>
      </c>
      <c r="I28" s="230"/>
      <c r="N28" s="44"/>
      <c r="O28" s="214"/>
      <c r="P28" s="181"/>
      <c r="Q28" s="181"/>
      <c r="R28" s="181"/>
      <c r="S28" s="181"/>
      <c r="T28" s="181"/>
      <c r="U28" s="230"/>
      <c r="AA28" s="44"/>
      <c r="AB28" s="44" t="s">
        <v>77</v>
      </c>
    </row>
    <row r="29" spans="1:29">
      <c r="A29" s="13" t="s">
        <v>22</v>
      </c>
      <c r="B29" s="184" t="s">
        <v>6</v>
      </c>
      <c r="C29" s="217"/>
      <c r="D29" s="53"/>
      <c r="E29" s="53"/>
      <c r="F29" s="53"/>
      <c r="G29" s="53"/>
      <c r="H29" s="53"/>
      <c r="I29" s="216">
        <v>0.3</v>
      </c>
      <c r="J29" s="53">
        <f t="shared" ref="J29:N30" si="13">$I29</f>
        <v>0.3</v>
      </c>
      <c r="K29" s="53">
        <f t="shared" si="13"/>
        <v>0.3</v>
      </c>
      <c r="L29" s="53">
        <f t="shared" si="13"/>
        <v>0.3</v>
      </c>
      <c r="M29" s="53">
        <f t="shared" si="13"/>
        <v>0.3</v>
      </c>
      <c r="N29" s="54">
        <f t="shared" si="13"/>
        <v>0.3</v>
      </c>
      <c r="O29" s="219"/>
      <c r="P29" s="22"/>
      <c r="Q29" s="22"/>
      <c r="R29" s="22"/>
      <c r="S29" s="22"/>
      <c r="T29" s="22"/>
      <c r="U29" s="217"/>
      <c r="V29" s="53"/>
      <c r="W29" s="53"/>
      <c r="X29" s="53"/>
      <c r="Y29" s="53"/>
      <c r="Z29" s="53"/>
      <c r="AA29" s="54"/>
      <c r="AB29" s="44" t="s">
        <v>77</v>
      </c>
    </row>
    <row r="30" spans="1:29">
      <c r="A30" s="133" t="s">
        <v>79</v>
      </c>
      <c r="B30" s="186" t="s">
        <v>6</v>
      </c>
      <c r="C30" s="217"/>
      <c r="D30" s="53"/>
      <c r="E30" s="53"/>
      <c r="F30" s="53"/>
      <c r="G30" s="53"/>
      <c r="H30" s="53"/>
      <c r="I30" s="216">
        <v>0.3</v>
      </c>
      <c r="J30" s="53">
        <f t="shared" si="13"/>
        <v>0.3</v>
      </c>
      <c r="K30" s="53">
        <f t="shared" si="13"/>
        <v>0.3</v>
      </c>
      <c r="L30" s="53">
        <f t="shared" si="13"/>
        <v>0.3</v>
      </c>
      <c r="M30" s="53">
        <f t="shared" si="13"/>
        <v>0.3</v>
      </c>
      <c r="N30" s="54">
        <f t="shared" si="13"/>
        <v>0.3</v>
      </c>
      <c r="O30" s="219"/>
      <c r="P30" s="22"/>
      <c r="Q30" s="22"/>
      <c r="R30" s="22"/>
      <c r="S30" s="22"/>
      <c r="T30" s="22"/>
      <c r="U30" s="217"/>
      <c r="V30" s="53"/>
      <c r="W30" s="53"/>
      <c r="X30" s="53"/>
      <c r="Y30" s="53"/>
      <c r="Z30" s="53"/>
      <c r="AA30" s="54"/>
      <c r="AB30" s="44" t="s">
        <v>77</v>
      </c>
    </row>
    <row r="31" spans="1:29">
      <c r="A31" s="18" t="s">
        <v>54</v>
      </c>
      <c r="B31" s="184" t="s">
        <v>6</v>
      </c>
      <c r="C31" s="217"/>
      <c r="D31" s="53"/>
      <c r="E31" s="53"/>
      <c r="F31" s="53"/>
      <c r="G31" s="53"/>
      <c r="H31" s="53"/>
      <c r="I31" s="217"/>
      <c r="J31" s="53"/>
      <c r="K31" s="53"/>
      <c r="L31" s="53"/>
      <c r="M31" s="53"/>
      <c r="N31" s="54"/>
      <c r="O31" s="219">
        <f>IF(C21&gt;$C$32,7,3.5)</f>
        <v>7</v>
      </c>
      <c r="P31" s="53">
        <f t="shared" ref="P31:T31" si="14">IF(D21&gt;$C$32,7,3.5)</f>
        <v>7</v>
      </c>
      <c r="Q31" s="53">
        <f t="shared" si="14"/>
        <v>3.5</v>
      </c>
      <c r="R31" s="53">
        <f t="shared" si="14"/>
        <v>3.5</v>
      </c>
      <c r="S31" s="53">
        <f t="shared" si="14"/>
        <v>3.5</v>
      </c>
      <c r="T31" s="53">
        <f t="shared" si="14"/>
        <v>3.5</v>
      </c>
      <c r="U31" s="217"/>
      <c r="V31" s="53"/>
      <c r="W31" s="53"/>
      <c r="X31" s="53"/>
      <c r="Y31" s="53"/>
      <c r="Z31" s="53"/>
      <c r="AA31" s="54"/>
      <c r="AB31" s="169" t="s">
        <v>100</v>
      </c>
    </row>
    <row r="32" spans="1:29">
      <c r="A32" s="18" t="s">
        <v>81</v>
      </c>
      <c r="B32" s="184" t="s">
        <v>36</v>
      </c>
      <c r="C32" s="217">
        <v>-70</v>
      </c>
      <c r="D32" s="53"/>
      <c r="E32" s="53"/>
      <c r="F32" s="53"/>
      <c r="G32" s="53"/>
      <c r="H32" s="53"/>
      <c r="I32" s="217"/>
      <c r="J32" s="53"/>
      <c r="K32" s="53"/>
      <c r="L32" s="53"/>
      <c r="M32" s="53"/>
      <c r="N32" s="54"/>
      <c r="O32" s="217"/>
      <c r="P32" s="53"/>
      <c r="Q32" s="53"/>
      <c r="R32" s="53"/>
      <c r="S32" s="53"/>
      <c r="T32" s="53"/>
      <c r="U32" s="217"/>
      <c r="V32" s="53"/>
      <c r="W32" s="53"/>
      <c r="X32" s="53"/>
      <c r="Y32" s="53"/>
      <c r="Z32" s="53"/>
      <c r="AA32" s="54"/>
      <c r="AB32" s="169" t="s">
        <v>101</v>
      </c>
    </row>
    <row r="33" spans="1:28" ht="13.5" thickBot="1">
      <c r="A33" s="151" t="s">
        <v>81</v>
      </c>
      <c r="B33" s="185" t="s">
        <v>36</v>
      </c>
      <c r="C33" s="218">
        <v>-50</v>
      </c>
      <c r="D33" s="149"/>
      <c r="E33" s="149"/>
      <c r="F33" s="149"/>
      <c r="G33" s="149"/>
      <c r="H33" s="149"/>
      <c r="I33" s="218"/>
      <c r="J33" s="149"/>
      <c r="K33" s="149"/>
      <c r="L33" s="149"/>
      <c r="M33" s="149"/>
      <c r="N33" s="150"/>
      <c r="O33" s="218"/>
      <c r="P33" s="149"/>
      <c r="Q33" s="149"/>
      <c r="R33" s="149"/>
      <c r="S33" s="149"/>
      <c r="T33" s="149"/>
      <c r="U33" s="218"/>
      <c r="V33" s="149"/>
      <c r="W33" s="149"/>
      <c r="X33" s="149"/>
      <c r="Y33" s="149"/>
      <c r="Z33" s="149"/>
      <c r="AA33" s="150"/>
      <c r="AB33" s="183" t="s">
        <v>101</v>
      </c>
    </row>
    <row r="34" spans="1:28">
      <c r="C34" s="219"/>
      <c r="D34" s="53"/>
      <c r="E34" s="53"/>
      <c r="F34" s="53"/>
      <c r="G34" s="53"/>
      <c r="H34" s="53"/>
      <c r="I34" s="219"/>
      <c r="J34" s="53"/>
      <c r="K34" s="53"/>
      <c r="L34" s="53"/>
      <c r="M34" s="53"/>
      <c r="N34" s="53"/>
      <c r="O34" s="219"/>
      <c r="P34" s="53"/>
      <c r="Q34" s="53"/>
      <c r="R34" s="53"/>
      <c r="S34" s="53"/>
      <c r="T34" s="53"/>
      <c r="U34" s="219"/>
      <c r="V34" s="53"/>
      <c r="W34" s="53"/>
      <c r="X34" s="53"/>
      <c r="Y34" s="53"/>
      <c r="Z34" s="53"/>
      <c r="AA34" s="53"/>
    </row>
    <row r="35" spans="1:28" ht="13.5" thickBot="1">
      <c r="A35" s="49"/>
      <c r="B35" s="17"/>
      <c r="C35" s="214"/>
      <c r="D35" s="17"/>
      <c r="E35" s="17"/>
      <c r="F35" s="17"/>
      <c r="G35" s="17"/>
      <c r="H35" s="17"/>
      <c r="I35" s="214"/>
      <c r="J35" s="17"/>
      <c r="K35" s="17"/>
      <c r="L35" s="17"/>
      <c r="M35" s="17"/>
      <c r="N35" s="17"/>
      <c r="O35" s="214"/>
      <c r="P35" s="17"/>
      <c r="Q35" s="17"/>
      <c r="R35" s="17"/>
      <c r="S35" s="17"/>
      <c r="T35" s="17"/>
      <c r="U35" s="214"/>
      <c r="V35" s="17"/>
      <c r="W35" s="17"/>
      <c r="X35" s="17"/>
      <c r="Y35" s="17"/>
      <c r="Z35" s="17"/>
      <c r="AA35" s="17"/>
    </row>
    <row r="36" spans="1:28" ht="13.5" thickBot="1">
      <c r="A36" s="8" t="s">
        <v>47</v>
      </c>
      <c r="B36" s="10"/>
      <c r="C36" s="267" t="s">
        <v>43</v>
      </c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9"/>
      <c r="O36" s="267" t="s">
        <v>26</v>
      </c>
      <c r="P36" s="268"/>
      <c r="Q36" s="268"/>
      <c r="R36" s="268"/>
      <c r="S36" s="268"/>
      <c r="T36" s="269"/>
      <c r="U36" s="261" t="s">
        <v>17</v>
      </c>
      <c r="V36" s="262"/>
      <c r="W36" s="262"/>
      <c r="X36" s="262"/>
      <c r="Y36" s="262"/>
      <c r="Z36" s="263"/>
      <c r="AA36" s="48"/>
      <c r="AB36" s="115" t="s">
        <v>0</v>
      </c>
    </row>
    <row r="37" spans="1:28" ht="13.5" thickBot="1">
      <c r="A37" s="25"/>
      <c r="B37" s="17"/>
      <c r="C37" s="261" t="s">
        <v>44</v>
      </c>
      <c r="D37" s="262"/>
      <c r="E37" s="262"/>
      <c r="F37" s="262"/>
      <c r="G37" s="262"/>
      <c r="H37" s="263"/>
      <c r="I37" s="261" t="s">
        <v>58</v>
      </c>
      <c r="J37" s="262"/>
      <c r="K37" s="262"/>
      <c r="L37" s="262"/>
      <c r="M37" s="262"/>
      <c r="N37" s="263"/>
      <c r="O37" s="248"/>
      <c r="P37" s="188"/>
      <c r="Q37" s="188"/>
      <c r="R37" s="188"/>
      <c r="S37" s="188"/>
      <c r="T37" s="189"/>
      <c r="U37" s="248"/>
      <c r="V37" s="188"/>
      <c r="W37" s="188"/>
      <c r="X37" s="188"/>
      <c r="Y37" s="188"/>
      <c r="Z37" s="189"/>
      <c r="AA37" s="195"/>
      <c r="AB37" s="14"/>
    </row>
    <row r="38" spans="1:28" ht="13.5" thickBot="1">
      <c r="A38" s="25"/>
      <c r="B38" s="17"/>
      <c r="C38" s="220" t="s">
        <v>59</v>
      </c>
      <c r="D38" s="147" t="s">
        <v>60</v>
      </c>
      <c r="E38" s="147" t="s">
        <v>61</v>
      </c>
      <c r="F38" s="147" t="s">
        <v>61</v>
      </c>
      <c r="G38" s="147" t="s">
        <v>61</v>
      </c>
      <c r="H38" s="147" t="s">
        <v>61</v>
      </c>
      <c r="I38" s="220" t="s">
        <v>59</v>
      </c>
      <c r="J38" s="147" t="s">
        <v>60</v>
      </c>
      <c r="K38" s="147" t="s">
        <v>61</v>
      </c>
      <c r="L38" s="147" t="s">
        <v>61</v>
      </c>
      <c r="M38" s="147" t="s">
        <v>61</v>
      </c>
      <c r="N38" s="147" t="s">
        <v>61</v>
      </c>
      <c r="O38" s="209" t="s">
        <v>59</v>
      </c>
      <c r="P38" s="136" t="s">
        <v>60</v>
      </c>
      <c r="Q38" s="136" t="s">
        <v>61</v>
      </c>
      <c r="R38" s="136" t="s">
        <v>61</v>
      </c>
      <c r="S38" s="136" t="s">
        <v>61</v>
      </c>
      <c r="T38" s="136" t="s">
        <v>61</v>
      </c>
      <c r="U38" s="209" t="s">
        <v>59</v>
      </c>
      <c r="V38" s="136" t="s">
        <v>60</v>
      </c>
      <c r="W38" s="136" t="s">
        <v>61</v>
      </c>
      <c r="X38" s="136" t="s">
        <v>61</v>
      </c>
      <c r="Y38" s="136" t="s">
        <v>61</v>
      </c>
      <c r="Z38" s="135" t="s">
        <v>61</v>
      </c>
      <c r="AA38" s="196"/>
      <c r="AB38" s="14"/>
    </row>
    <row r="39" spans="1:28" ht="12.75" customHeight="1">
      <c r="A39" s="153"/>
      <c r="B39" s="154"/>
      <c r="C39" s="221"/>
      <c r="D39" s="36"/>
      <c r="E39" s="36"/>
      <c r="F39" s="36"/>
      <c r="G39" s="36"/>
      <c r="H39" s="154"/>
      <c r="I39" s="221"/>
      <c r="J39" s="36"/>
      <c r="K39" s="36"/>
      <c r="L39" s="36"/>
      <c r="M39" s="36"/>
      <c r="N39" s="154"/>
      <c r="O39" s="221"/>
      <c r="P39" s="36"/>
      <c r="Q39" s="36"/>
      <c r="R39" s="36"/>
      <c r="S39" s="36"/>
      <c r="T39" s="154"/>
      <c r="U39" s="251"/>
      <c r="V39" s="159"/>
      <c r="W39" s="159"/>
      <c r="X39" s="159"/>
      <c r="Y39" s="159"/>
      <c r="Z39" s="160"/>
      <c r="AA39" s="197"/>
      <c r="AB39" s="44"/>
    </row>
    <row r="40" spans="1:28">
      <c r="A40" s="30" t="s">
        <v>115</v>
      </c>
      <c r="B40" s="108" t="s">
        <v>5</v>
      </c>
      <c r="C40" s="222">
        <v>0</v>
      </c>
      <c r="D40" s="190">
        <v>0</v>
      </c>
      <c r="E40" s="190">
        <v>0</v>
      </c>
      <c r="F40" s="190">
        <v>0</v>
      </c>
      <c r="G40" s="190">
        <v>0</v>
      </c>
      <c r="H40" s="67">
        <v>0</v>
      </c>
      <c r="I40" s="223">
        <v>1</v>
      </c>
      <c r="J40" s="191">
        <v>1</v>
      </c>
      <c r="K40" s="191">
        <v>1</v>
      </c>
      <c r="L40" s="191">
        <v>1</v>
      </c>
      <c r="M40" s="191">
        <v>1</v>
      </c>
      <c r="N40" s="127">
        <v>1</v>
      </c>
      <c r="O40" s="223"/>
      <c r="P40" s="190"/>
      <c r="Q40" s="190"/>
      <c r="R40" s="190"/>
      <c r="S40" s="190"/>
      <c r="T40" s="67"/>
      <c r="U40" s="229"/>
      <c r="V40" s="106"/>
      <c r="W40" s="106"/>
      <c r="X40" s="106"/>
      <c r="Y40" s="106"/>
      <c r="Z40" s="95"/>
      <c r="AA40" s="95"/>
      <c r="AB40" s="44" t="s">
        <v>25</v>
      </c>
    </row>
    <row r="41" spans="1:28">
      <c r="A41" s="33" t="s">
        <v>116</v>
      </c>
      <c r="B41" s="108" t="s">
        <v>4</v>
      </c>
      <c r="C41" s="223">
        <f>C$28*C40</f>
        <v>0</v>
      </c>
      <c r="D41" s="191">
        <f>D$28*D40</f>
        <v>0</v>
      </c>
      <c r="E41" s="191">
        <f t="shared" ref="E41:H41" si="15">E$28*E40</f>
        <v>0</v>
      </c>
      <c r="F41" s="191">
        <f t="shared" si="15"/>
        <v>0</v>
      </c>
      <c r="G41" s="191">
        <f t="shared" si="15"/>
        <v>0</v>
      </c>
      <c r="H41" s="127">
        <f t="shared" si="15"/>
        <v>0</v>
      </c>
      <c r="I41" s="223">
        <f t="shared" ref="I41:N41" si="16">I$30*I40</f>
        <v>0.3</v>
      </c>
      <c r="J41" s="191">
        <f t="shared" si="16"/>
        <v>0.3</v>
      </c>
      <c r="K41" s="191">
        <f t="shared" si="16"/>
        <v>0.3</v>
      </c>
      <c r="L41" s="191">
        <f t="shared" si="16"/>
        <v>0.3</v>
      </c>
      <c r="M41" s="191">
        <f t="shared" si="16"/>
        <v>0.3</v>
      </c>
      <c r="N41" s="127">
        <f t="shared" si="16"/>
        <v>0.3</v>
      </c>
      <c r="O41" s="223"/>
      <c r="P41" s="190"/>
      <c r="Q41" s="190"/>
      <c r="R41" s="190"/>
      <c r="S41" s="190"/>
      <c r="T41" s="67"/>
      <c r="U41" s="252">
        <f>SQRT(SUMSQ(C41,I41))</f>
        <v>0.3</v>
      </c>
      <c r="V41" s="152">
        <f>SQRT(SUMSQ(D41,J41))</f>
        <v>0.3</v>
      </c>
      <c r="W41" s="152">
        <f t="shared" ref="W41:Y41" si="17">SQRT(SUMSQ(E41,K41))</f>
        <v>0.3</v>
      </c>
      <c r="X41" s="152">
        <f t="shared" si="17"/>
        <v>0.3</v>
      </c>
      <c r="Y41" s="152">
        <f t="shared" si="17"/>
        <v>0.3</v>
      </c>
      <c r="Z41" s="192">
        <f>SQRT(SUMSQ(H41,N41))</f>
        <v>0.3</v>
      </c>
      <c r="AA41" s="192"/>
      <c r="AB41" s="44" t="s">
        <v>62</v>
      </c>
    </row>
    <row r="42" spans="1:28">
      <c r="A42" s="124"/>
      <c r="B42" s="76"/>
      <c r="C42" s="112"/>
      <c r="D42" s="193"/>
      <c r="E42" s="193"/>
      <c r="F42" s="193"/>
      <c r="G42" s="193"/>
      <c r="H42" s="89"/>
      <c r="I42" s="112"/>
      <c r="J42" s="193"/>
      <c r="K42" s="193"/>
      <c r="L42" s="193"/>
      <c r="M42" s="193"/>
      <c r="N42" s="89"/>
      <c r="O42" s="112"/>
      <c r="P42" s="193"/>
      <c r="Q42" s="193"/>
      <c r="R42" s="193"/>
      <c r="S42" s="193"/>
      <c r="T42" s="89"/>
      <c r="U42" s="117"/>
      <c r="V42" s="28"/>
      <c r="W42" s="28"/>
      <c r="X42" s="28"/>
      <c r="Y42" s="28"/>
      <c r="Z42" s="94"/>
      <c r="AA42" s="94"/>
      <c r="AB42" s="44"/>
    </row>
    <row r="43" spans="1:28">
      <c r="A43" s="30" t="s">
        <v>82</v>
      </c>
      <c r="B43" s="108" t="s">
        <v>5</v>
      </c>
      <c r="C43" s="222">
        <v>1</v>
      </c>
      <c r="D43" s="190">
        <v>1</v>
      </c>
      <c r="E43" s="190">
        <v>1</v>
      </c>
      <c r="F43" s="190">
        <v>1</v>
      </c>
      <c r="G43" s="190">
        <v>1</v>
      </c>
      <c r="H43" s="67">
        <v>1</v>
      </c>
      <c r="I43" s="222">
        <v>1</v>
      </c>
      <c r="J43" s="190">
        <v>1</v>
      </c>
      <c r="K43" s="190">
        <v>1</v>
      </c>
      <c r="L43" s="190">
        <v>1</v>
      </c>
      <c r="M43" s="190">
        <v>1</v>
      </c>
      <c r="N43" s="190">
        <v>1</v>
      </c>
      <c r="O43" s="222"/>
      <c r="P43" s="190"/>
      <c r="Q43" s="190"/>
      <c r="R43" s="190"/>
      <c r="S43" s="190"/>
      <c r="T43" s="67"/>
      <c r="U43" s="229"/>
      <c r="V43" s="106"/>
      <c r="W43" s="106"/>
      <c r="X43" s="106"/>
      <c r="Y43" s="106"/>
      <c r="Z43" s="95"/>
      <c r="AA43" s="95"/>
      <c r="AB43" s="44" t="s">
        <v>25</v>
      </c>
    </row>
    <row r="44" spans="1:28">
      <c r="A44" s="33" t="s">
        <v>83</v>
      </c>
      <c r="B44" s="108" t="s">
        <v>4</v>
      </c>
      <c r="C44" s="223">
        <f t="shared" ref="C44:H44" si="18">C43*C28</f>
        <v>1.5</v>
      </c>
      <c r="D44" s="191">
        <f t="shared" si="18"/>
        <v>1.5</v>
      </c>
      <c r="E44" s="191">
        <f t="shared" si="18"/>
        <v>1.5</v>
      </c>
      <c r="F44" s="191">
        <f t="shared" si="18"/>
        <v>1.5</v>
      </c>
      <c r="G44" s="191">
        <f t="shared" si="18"/>
        <v>1.5</v>
      </c>
      <c r="H44" s="127">
        <f t="shared" si="18"/>
        <v>1.5</v>
      </c>
      <c r="I44" s="223">
        <f t="shared" ref="I44:N44" si="19">I$30*I43</f>
        <v>0.3</v>
      </c>
      <c r="J44" s="191">
        <f t="shared" si="19"/>
        <v>0.3</v>
      </c>
      <c r="K44" s="191">
        <f t="shared" si="19"/>
        <v>0.3</v>
      </c>
      <c r="L44" s="191">
        <f t="shared" si="19"/>
        <v>0.3</v>
      </c>
      <c r="M44" s="191">
        <f t="shared" si="19"/>
        <v>0.3</v>
      </c>
      <c r="N44" s="191">
        <f t="shared" si="19"/>
        <v>0.3</v>
      </c>
      <c r="O44" s="222"/>
      <c r="P44" s="190"/>
      <c r="Q44" s="190"/>
      <c r="R44" s="190"/>
      <c r="S44" s="190"/>
      <c r="T44" s="67"/>
      <c r="U44" s="252">
        <f>SQRT(SUMSQ(C44,I44))</f>
        <v>1.5297058540778354</v>
      </c>
      <c r="V44" s="152">
        <f>SQRT(SUMSQ(D44,J44))</f>
        <v>1.5297058540778354</v>
      </c>
      <c r="W44" s="152">
        <f t="shared" ref="W44:Y44" si="20">SQRT(SUMSQ(E44,K44))</f>
        <v>1.5297058540778354</v>
      </c>
      <c r="X44" s="152">
        <f t="shared" si="20"/>
        <v>1.5297058540778354</v>
      </c>
      <c r="Y44" s="152">
        <f t="shared" si="20"/>
        <v>1.5297058540778354</v>
      </c>
      <c r="Z44" s="192">
        <f>SQRT(SUMSQ(H44,N44))</f>
        <v>1.5297058540778354</v>
      </c>
      <c r="AA44" s="192"/>
      <c r="AB44" s="44" t="s">
        <v>63</v>
      </c>
    </row>
    <row r="45" spans="1:28">
      <c r="A45" s="124"/>
      <c r="B45" s="76"/>
      <c r="C45" s="112"/>
      <c r="D45" s="193"/>
      <c r="E45" s="193"/>
      <c r="F45" s="193"/>
      <c r="G45" s="193"/>
      <c r="H45" s="89"/>
      <c r="I45" s="112"/>
      <c r="J45" s="193"/>
      <c r="K45" s="193"/>
      <c r="L45" s="193"/>
      <c r="M45" s="193"/>
      <c r="N45" s="89"/>
      <c r="O45" s="112"/>
      <c r="P45" s="193"/>
      <c r="Q45" s="193"/>
      <c r="R45" s="193"/>
      <c r="S45" s="193"/>
      <c r="T45" s="89"/>
      <c r="U45" s="117"/>
      <c r="V45" s="28"/>
      <c r="W45" s="28"/>
      <c r="X45" s="28"/>
      <c r="Y45" s="28"/>
      <c r="Z45" s="94"/>
      <c r="AA45" s="94"/>
      <c r="AB45" s="44"/>
    </row>
    <row r="46" spans="1:28">
      <c r="A46" s="30" t="s">
        <v>117</v>
      </c>
      <c r="B46" s="108" t="s">
        <v>5</v>
      </c>
      <c r="C46" s="222">
        <v>1</v>
      </c>
      <c r="D46" s="190">
        <v>1</v>
      </c>
      <c r="E46" s="190">
        <v>1</v>
      </c>
      <c r="F46" s="190">
        <v>1</v>
      </c>
      <c r="G46" s="190">
        <v>1</v>
      </c>
      <c r="H46" s="67">
        <v>1</v>
      </c>
      <c r="I46" s="223">
        <f>I16/(C16+I16)*(I10/C9)</f>
        <v>0.25236753226971731</v>
      </c>
      <c r="J46" s="191">
        <f>J16/(D16+J16)*(J10/D9)</f>
        <v>0.2523675322697177</v>
      </c>
      <c r="K46" s="191">
        <f t="shared" ref="K46:M46" si="21">K16/(E16+K16)*(K10/E9)</f>
        <v>0.25236753226971737</v>
      </c>
      <c r="L46" s="191">
        <f t="shared" si="21"/>
        <v>0.2523675322697182</v>
      </c>
      <c r="M46" s="191">
        <f t="shared" si="21"/>
        <v>0.25236753226971731</v>
      </c>
      <c r="N46" s="127">
        <f>N16/(H16+N16)*(N10/H9)</f>
        <v>0.25236753226971737</v>
      </c>
      <c r="O46" s="223"/>
      <c r="P46" s="190"/>
      <c r="Q46" s="190"/>
      <c r="R46" s="190"/>
      <c r="S46" s="190"/>
      <c r="T46" s="67"/>
      <c r="U46" s="229"/>
      <c r="V46" s="106"/>
      <c r="W46" s="106"/>
      <c r="X46" s="106"/>
      <c r="Y46" s="106"/>
      <c r="Z46" s="95"/>
      <c r="AA46" s="95"/>
      <c r="AB46" s="99" t="s">
        <v>41</v>
      </c>
    </row>
    <row r="47" spans="1:28">
      <c r="A47" s="33" t="s">
        <v>118</v>
      </c>
      <c r="B47" s="108" t="s">
        <v>4</v>
      </c>
      <c r="C47" s="223">
        <f t="shared" ref="C47:H47" si="22">C$27*C46</f>
        <v>1.5</v>
      </c>
      <c r="D47" s="191">
        <f t="shared" si="22"/>
        <v>1.5</v>
      </c>
      <c r="E47" s="191">
        <f t="shared" si="22"/>
        <v>1.5</v>
      </c>
      <c r="F47" s="191">
        <f t="shared" si="22"/>
        <v>1.5</v>
      </c>
      <c r="G47" s="191">
        <f t="shared" si="22"/>
        <v>1.5</v>
      </c>
      <c r="H47" s="127">
        <f t="shared" si="22"/>
        <v>1.5</v>
      </c>
      <c r="I47" s="223">
        <f t="shared" ref="I47:N47" si="23">I$29*I46</f>
        <v>7.5710259680915187E-2</v>
      </c>
      <c r="J47" s="191">
        <f t="shared" si="23"/>
        <v>7.5710259680915312E-2</v>
      </c>
      <c r="K47" s="191">
        <f t="shared" si="23"/>
        <v>7.5710259680915201E-2</v>
      </c>
      <c r="L47" s="191">
        <f t="shared" si="23"/>
        <v>7.5710259680915451E-2</v>
      </c>
      <c r="M47" s="191">
        <f t="shared" si="23"/>
        <v>7.5710259680915187E-2</v>
      </c>
      <c r="N47" s="127">
        <f t="shared" si="23"/>
        <v>7.5710259680915201E-2</v>
      </c>
      <c r="O47" s="223"/>
      <c r="P47" s="190"/>
      <c r="Q47" s="190"/>
      <c r="R47" s="190"/>
      <c r="S47" s="190"/>
      <c r="T47" s="67"/>
      <c r="U47" s="252">
        <f>SQRT(SUMSQ(C47,I47))</f>
        <v>1.5019094657871199</v>
      </c>
      <c r="V47" s="152">
        <f>SQRT(SUMSQ(D47,J47))</f>
        <v>1.5019094657871199</v>
      </c>
      <c r="W47" s="152">
        <f t="shared" ref="W47:Y47" si="24">SQRT(SUMSQ(E47,K47))</f>
        <v>1.5019094657871199</v>
      </c>
      <c r="X47" s="152">
        <f t="shared" si="24"/>
        <v>1.5019094657871199</v>
      </c>
      <c r="Y47" s="152">
        <f t="shared" si="24"/>
        <v>1.5019094657871199</v>
      </c>
      <c r="Z47" s="192">
        <f>SQRT(SUMSQ(H47,N47))</f>
        <v>1.5019094657871199</v>
      </c>
      <c r="AA47" s="192"/>
      <c r="AB47" s="44" t="s">
        <v>38</v>
      </c>
    </row>
    <row r="48" spans="1:28" ht="15.75" customHeight="1">
      <c r="A48" s="124"/>
      <c r="B48" s="76"/>
      <c r="C48" s="112"/>
      <c r="D48" s="193"/>
      <c r="E48" s="193"/>
      <c r="F48" s="193"/>
      <c r="G48" s="193"/>
      <c r="H48" s="89"/>
      <c r="I48" s="112"/>
      <c r="J48" s="193"/>
      <c r="K48" s="193"/>
      <c r="L48" s="193"/>
      <c r="M48" s="193"/>
      <c r="N48" s="89"/>
      <c r="O48" s="112"/>
      <c r="P48" s="193"/>
      <c r="Q48" s="193"/>
      <c r="R48" s="193"/>
      <c r="S48" s="193"/>
      <c r="T48" s="89"/>
      <c r="U48" s="117"/>
      <c r="V48" s="28"/>
      <c r="W48" s="28"/>
      <c r="X48" s="28"/>
      <c r="Y48" s="28"/>
      <c r="Z48" s="94"/>
      <c r="AA48" s="94"/>
      <c r="AB48" s="97"/>
    </row>
    <row r="49" spans="1:28">
      <c r="A49" s="128" t="s">
        <v>84</v>
      </c>
      <c r="B49" s="155" t="s">
        <v>5</v>
      </c>
      <c r="C49" s="222">
        <v>1</v>
      </c>
      <c r="D49" s="190">
        <v>1</v>
      </c>
      <c r="E49" s="190">
        <v>1</v>
      </c>
      <c r="F49" s="190">
        <v>1</v>
      </c>
      <c r="G49" s="190">
        <v>1</v>
      </c>
      <c r="H49" s="67">
        <v>1</v>
      </c>
      <c r="I49" s="222">
        <v>1</v>
      </c>
      <c r="J49" s="190">
        <v>1</v>
      </c>
      <c r="K49" s="190">
        <v>1</v>
      </c>
      <c r="L49" s="190">
        <v>1</v>
      </c>
      <c r="M49" s="190">
        <v>1</v>
      </c>
      <c r="N49" s="67">
        <v>1</v>
      </c>
      <c r="O49" s="222">
        <v>1</v>
      </c>
      <c r="P49" s="190">
        <v>1</v>
      </c>
      <c r="Q49" s="190">
        <v>1</v>
      </c>
      <c r="R49" s="190">
        <v>1</v>
      </c>
      <c r="S49" s="190">
        <v>1</v>
      </c>
      <c r="T49" s="67">
        <v>1</v>
      </c>
      <c r="U49" s="229"/>
      <c r="V49" s="106"/>
      <c r="W49" s="106"/>
      <c r="X49" s="106"/>
      <c r="Y49" s="106"/>
      <c r="Z49" s="95"/>
      <c r="AA49" s="95"/>
      <c r="AB49" s="97" t="s">
        <v>25</v>
      </c>
    </row>
    <row r="50" spans="1:28">
      <c r="A50" s="129" t="s">
        <v>85</v>
      </c>
      <c r="B50" s="155" t="s">
        <v>4</v>
      </c>
      <c r="C50" s="223">
        <f t="shared" ref="C50:H50" si="25">C$28*C49</f>
        <v>1.5</v>
      </c>
      <c r="D50" s="191">
        <f t="shared" si="25"/>
        <v>1.5</v>
      </c>
      <c r="E50" s="191">
        <f t="shared" si="25"/>
        <v>1.5</v>
      </c>
      <c r="F50" s="191">
        <f t="shared" si="25"/>
        <v>1.5</v>
      </c>
      <c r="G50" s="191">
        <f t="shared" si="25"/>
        <v>1.5</v>
      </c>
      <c r="H50" s="127">
        <f t="shared" si="25"/>
        <v>1.5</v>
      </c>
      <c r="I50" s="223">
        <f t="shared" ref="I50:N50" si="26">I$30*I49</f>
        <v>0.3</v>
      </c>
      <c r="J50" s="191">
        <f t="shared" si="26"/>
        <v>0.3</v>
      </c>
      <c r="K50" s="191">
        <f t="shared" si="26"/>
        <v>0.3</v>
      </c>
      <c r="L50" s="191">
        <f t="shared" si="26"/>
        <v>0.3</v>
      </c>
      <c r="M50" s="191">
        <f t="shared" si="26"/>
        <v>0.3</v>
      </c>
      <c r="N50" s="127">
        <f t="shared" si="26"/>
        <v>0.3</v>
      </c>
      <c r="O50" s="222">
        <f t="shared" ref="O50:T50" si="27">O31*O49</f>
        <v>7</v>
      </c>
      <c r="P50" s="190">
        <f t="shared" si="27"/>
        <v>7</v>
      </c>
      <c r="Q50" s="190">
        <f t="shared" si="27"/>
        <v>3.5</v>
      </c>
      <c r="R50" s="190">
        <f t="shared" si="27"/>
        <v>3.5</v>
      </c>
      <c r="S50" s="190">
        <f t="shared" si="27"/>
        <v>3.5</v>
      </c>
      <c r="T50" s="67">
        <f t="shared" si="27"/>
        <v>3.5</v>
      </c>
      <c r="U50" s="252">
        <f>SQRT(SUMSQ(C50,I50))+O50</f>
        <v>8.5297058540778359</v>
      </c>
      <c r="V50" s="152">
        <f>SQRT(SUMSQ(D50,J50))+P50</f>
        <v>8.5297058540778359</v>
      </c>
      <c r="W50" s="152">
        <f t="shared" ref="W50:Y50" si="28">SQRT(SUMSQ(E50,K50))+Q50</f>
        <v>5.0297058540778359</v>
      </c>
      <c r="X50" s="152">
        <f t="shared" si="28"/>
        <v>5.0297058540778359</v>
      </c>
      <c r="Y50" s="152">
        <f t="shared" si="28"/>
        <v>5.0297058540778359</v>
      </c>
      <c r="Z50" s="192">
        <f>SQRT(SUMSQ(H50,N50))+T50</f>
        <v>5.0297058540778359</v>
      </c>
      <c r="AA50" s="192"/>
      <c r="AB50" s="97" t="s">
        <v>64</v>
      </c>
    </row>
    <row r="51" spans="1:28" ht="13.5" thickBot="1">
      <c r="A51" s="61"/>
      <c r="B51" s="156"/>
      <c r="C51" s="224"/>
      <c r="D51" s="105"/>
      <c r="E51" s="105"/>
      <c r="F51" s="105"/>
      <c r="G51" s="105"/>
      <c r="H51" s="90"/>
      <c r="I51" s="224"/>
      <c r="J51" s="105"/>
      <c r="K51" s="105"/>
      <c r="L51" s="105"/>
      <c r="M51" s="105"/>
      <c r="N51" s="90"/>
      <c r="O51" s="224"/>
      <c r="P51" s="105"/>
      <c r="Q51" s="105"/>
      <c r="R51" s="105"/>
      <c r="S51" s="105"/>
      <c r="T51" s="90"/>
      <c r="U51" s="253"/>
      <c r="V51" s="161"/>
      <c r="W51" s="161"/>
      <c r="X51" s="161"/>
      <c r="Y51" s="161"/>
      <c r="Z51" s="68"/>
      <c r="AA51" s="68"/>
      <c r="AB51" s="68"/>
    </row>
    <row r="52" spans="1:28" ht="13.5" thickBot="1">
      <c r="A52" s="109"/>
      <c r="AB52" s="116"/>
    </row>
    <row r="53" spans="1:28">
      <c r="A53" s="8" t="s">
        <v>23</v>
      </c>
      <c r="B53" s="10"/>
      <c r="C53" s="225"/>
      <c r="D53" s="10"/>
      <c r="E53" s="10"/>
      <c r="F53" s="10"/>
      <c r="G53" s="10"/>
      <c r="H53" s="10"/>
      <c r="I53" s="225"/>
      <c r="J53" s="10"/>
      <c r="K53" s="10"/>
      <c r="L53" s="10"/>
      <c r="M53" s="10"/>
      <c r="N53" s="10"/>
      <c r="O53" s="225"/>
      <c r="P53" s="10"/>
      <c r="Q53" s="10"/>
      <c r="R53" s="10"/>
      <c r="S53" s="10"/>
      <c r="T53" s="10"/>
      <c r="U53" s="225"/>
      <c r="V53" s="36"/>
      <c r="W53" s="36"/>
      <c r="X53" s="36"/>
      <c r="Y53" s="36"/>
      <c r="Z53" s="36"/>
      <c r="AA53" s="36"/>
      <c r="AB53" s="12" t="s">
        <v>0</v>
      </c>
    </row>
    <row r="54" spans="1:28" ht="13.5" thickBot="1">
      <c r="A54" s="176" t="s">
        <v>94</v>
      </c>
      <c r="B54" s="139"/>
      <c r="C54" s="226"/>
      <c r="D54" s="139"/>
      <c r="E54" s="139"/>
      <c r="F54" s="139"/>
      <c r="G54" s="139"/>
      <c r="H54" s="139"/>
      <c r="I54" s="226"/>
      <c r="J54" s="139"/>
      <c r="K54" s="139"/>
      <c r="L54" s="139"/>
      <c r="M54" s="139"/>
      <c r="N54" s="139"/>
      <c r="O54" s="226"/>
      <c r="P54" s="139"/>
      <c r="Q54" s="139"/>
      <c r="R54" s="139"/>
      <c r="S54" s="139"/>
      <c r="T54" s="139"/>
      <c r="U54" s="226"/>
      <c r="V54" s="56"/>
      <c r="W54" s="56"/>
      <c r="X54" s="56"/>
      <c r="Y54" s="56"/>
      <c r="Z54" s="56"/>
      <c r="AA54" s="56"/>
      <c r="AB54" s="177"/>
    </row>
    <row r="55" spans="1:28">
      <c r="A55" s="25"/>
      <c r="B55" s="17"/>
      <c r="C55" s="214"/>
      <c r="D55" s="17"/>
      <c r="E55" s="17"/>
      <c r="F55" s="17"/>
      <c r="G55" s="17"/>
      <c r="H55" s="17"/>
      <c r="I55" s="214"/>
      <c r="J55" s="17"/>
      <c r="K55" s="17"/>
      <c r="L55" s="17"/>
      <c r="M55" s="17"/>
      <c r="N55" s="17"/>
      <c r="O55" s="214"/>
      <c r="P55" s="17"/>
      <c r="Q55" s="17"/>
      <c r="R55" s="17"/>
      <c r="S55" s="17"/>
      <c r="T55" s="17"/>
      <c r="U55" s="214"/>
      <c r="V55" s="23"/>
      <c r="W55" s="23"/>
      <c r="X55" s="23"/>
      <c r="Y55" s="23"/>
      <c r="Z55" s="23"/>
      <c r="AA55" s="23"/>
    </row>
    <row r="56" spans="1:28" ht="13.5" thickBot="1">
      <c r="V56" s="35"/>
      <c r="W56" s="35"/>
      <c r="X56" s="35"/>
      <c r="Y56" s="35"/>
      <c r="Z56" s="35"/>
      <c r="AA56" s="35"/>
      <c r="AB56" s="116"/>
    </row>
    <row r="57" spans="1:28" ht="13.5" thickBot="1">
      <c r="A57" s="8" t="s">
        <v>24</v>
      </c>
      <c r="B57" s="48"/>
      <c r="C57" s="261" t="s">
        <v>44</v>
      </c>
      <c r="D57" s="262"/>
      <c r="E57" s="262"/>
      <c r="F57" s="262"/>
      <c r="G57" s="262"/>
      <c r="H57" s="263"/>
      <c r="I57" s="261" t="s">
        <v>58</v>
      </c>
      <c r="J57" s="262"/>
      <c r="K57" s="262"/>
      <c r="L57" s="262"/>
      <c r="M57" s="262"/>
      <c r="N57" s="262"/>
      <c r="O57" s="220"/>
      <c r="P57" s="29"/>
      <c r="Q57" s="29"/>
      <c r="R57" s="29"/>
      <c r="S57" s="29"/>
      <c r="T57" s="29"/>
      <c r="U57" s="254"/>
      <c r="V57" s="11"/>
      <c r="W57" s="11"/>
      <c r="X57" s="11"/>
      <c r="Y57" s="11"/>
      <c r="Z57" s="11"/>
      <c r="AA57" s="9"/>
      <c r="AB57" s="115" t="s">
        <v>0</v>
      </c>
    </row>
    <row r="58" spans="1:28" ht="13.5" thickBot="1">
      <c r="A58" s="25"/>
      <c r="B58" s="14"/>
      <c r="C58" s="209" t="s">
        <v>59</v>
      </c>
      <c r="D58" s="136" t="s">
        <v>60</v>
      </c>
      <c r="E58" s="136" t="s">
        <v>61</v>
      </c>
      <c r="F58" s="136" t="s">
        <v>61</v>
      </c>
      <c r="G58" s="136" t="s">
        <v>61</v>
      </c>
      <c r="H58" s="136" t="s">
        <v>61</v>
      </c>
      <c r="I58" s="209" t="s">
        <v>59</v>
      </c>
      <c r="J58" s="136" t="s">
        <v>60</v>
      </c>
      <c r="K58" s="136" t="s">
        <v>61</v>
      </c>
      <c r="L58" s="136" t="s">
        <v>61</v>
      </c>
      <c r="M58" s="136" t="s">
        <v>61</v>
      </c>
      <c r="N58" s="136" t="s">
        <v>61</v>
      </c>
      <c r="O58" s="249"/>
      <c r="P58" s="16"/>
      <c r="Q58" s="16"/>
      <c r="R58" s="16"/>
      <c r="S58" s="16"/>
      <c r="T58" s="16"/>
      <c r="AA58" s="44"/>
      <c r="AB58" s="44"/>
    </row>
    <row r="59" spans="1:28">
      <c r="A59" s="165"/>
      <c r="B59" s="48"/>
      <c r="C59" s="220"/>
      <c r="D59" s="29"/>
      <c r="E59" s="29"/>
      <c r="F59" s="29"/>
      <c r="G59" s="29"/>
      <c r="H59" s="48"/>
      <c r="I59" s="220"/>
      <c r="J59" s="29"/>
      <c r="K59" s="29"/>
      <c r="L59" s="29"/>
      <c r="M59" s="29"/>
      <c r="N59" s="29"/>
      <c r="O59" s="249"/>
      <c r="P59" s="16"/>
      <c r="Q59" s="16"/>
      <c r="R59" s="16"/>
      <c r="S59" s="16"/>
      <c r="T59" s="16"/>
      <c r="AA59" s="44"/>
      <c r="AB59" s="162"/>
    </row>
    <row r="60" spans="1:28">
      <c r="A60" s="18" t="s">
        <v>34</v>
      </c>
      <c r="B60" s="19" t="s">
        <v>2</v>
      </c>
      <c r="C60" s="227">
        <f t="shared" ref="C60:H60" si="29">C7</f>
        <v>-106</v>
      </c>
      <c r="D60" s="140">
        <f t="shared" si="29"/>
        <v>-91</v>
      </c>
      <c r="E60" s="140">
        <f t="shared" si="29"/>
        <v>-114</v>
      </c>
      <c r="F60" s="140">
        <f t="shared" si="29"/>
        <v>-113</v>
      </c>
      <c r="G60" s="140">
        <f t="shared" si="29"/>
        <v>-112.5</v>
      </c>
      <c r="H60" s="140">
        <f t="shared" si="29"/>
        <v>-112</v>
      </c>
      <c r="I60" s="227"/>
      <c r="J60" s="140"/>
      <c r="K60" s="140"/>
      <c r="L60" s="140"/>
      <c r="M60" s="140"/>
      <c r="N60" s="140"/>
      <c r="O60" s="210"/>
      <c r="P60" s="17"/>
      <c r="Q60" s="17"/>
      <c r="R60" s="17"/>
      <c r="S60" s="17"/>
      <c r="T60" s="17"/>
      <c r="AA60" s="44"/>
      <c r="AB60" s="162"/>
    </row>
    <row r="61" spans="1:28">
      <c r="A61" s="18" t="s">
        <v>3</v>
      </c>
      <c r="B61" s="19" t="s">
        <v>4</v>
      </c>
      <c r="C61" s="210"/>
      <c r="D61" s="17"/>
      <c r="E61" s="17"/>
      <c r="F61" s="17"/>
      <c r="G61" s="17"/>
      <c r="H61" s="19"/>
      <c r="I61" s="232">
        <f t="shared" ref="I61:N61" si="30">I8</f>
        <v>1</v>
      </c>
      <c r="J61" s="21">
        <f t="shared" si="30"/>
        <v>1</v>
      </c>
      <c r="K61" s="21">
        <f t="shared" si="30"/>
        <v>1</v>
      </c>
      <c r="L61" s="21">
        <f t="shared" si="30"/>
        <v>1</v>
      </c>
      <c r="M61" s="21">
        <f t="shared" si="30"/>
        <v>1</v>
      </c>
      <c r="N61" s="21">
        <f t="shared" si="30"/>
        <v>1</v>
      </c>
      <c r="O61" s="232"/>
      <c r="P61" s="21"/>
      <c r="Q61" s="21"/>
      <c r="R61" s="21"/>
      <c r="S61" s="21"/>
      <c r="T61" s="21"/>
      <c r="AA61" s="44"/>
      <c r="AB61" s="162"/>
    </row>
    <row r="62" spans="1:28">
      <c r="A62" s="18"/>
      <c r="B62" s="19"/>
      <c r="C62" s="210"/>
      <c r="D62" s="17"/>
      <c r="E62" s="17"/>
      <c r="F62" s="17"/>
      <c r="G62" s="17"/>
      <c r="H62" s="19"/>
      <c r="I62" s="232"/>
      <c r="J62" s="21"/>
      <c r="K62" s="21"/>
      <c r="L62" s="21"/>
      <c r="M62" s="21"/>
      <c r="N62" s="21"/>
      <c r="O62" s="232"/>
      <c r="P62" s="21"/>
      <c r="Q62" s="21"/>
      <c r="R62" s="21"/>
      <c r="S62" s="21"/>
      <c r="T62" s="21"/>
      <c r="AA62" s="44"/>
      <c r="AB62" s="163" t="s">
        <v>8</v>
      </c>
    </row>
    <row r="63" spans="1:28">
      <c r="A63" s="18" t="s">
        <v>10</v>
      </c>
      <c r="B63" s="19" t="s">
        <v>4</v>
      </c>
      <c r="C63" s="212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212">
        <v>0</v>
      </c>
      <c r="J63" s="141">
        <v>0.5</v>
      </c>
      <c r="K63" s="141">
        <v>1.25</v>
      </c>
      <c r="L63" s="141">
        <v>0.5</v>
      </c>
      <c r="M63" s="141">
        <v>0.5</v>
      </c>
      <c r="N63" s="141">
        <v>0.5</v>
      </c>
      <c r="O63" s="232"/>
      <c r="P63" s="21"/>
      <c r="Q63" s="21"/>
      <c r="R63" s="21"/>
      <c r="S63" s="21"/>
      <c r="T63" s="21"/>
      <c r="AA63" s="44"/>
      <c r="AB63" s="163" t="s">
        <v>12</v>
      </c>
    </row>
    <row r="64" spans="1:28">
      <c r="A64" s="18" t="s">
        <v>9</v>
      </c>
      <c r="B64" s="19" t="s">
        <v>4</v>
      </c>
      <c r="C64" s="117">
        <f t="shared" ref="C64:H64" si="31">C60+C63</f>
        <v>-106</v>
      </c>
      <c r="D64" s="28">
        <f t="shared" si="31"/>
        <v>-91</v>
      </c>
      <c r="E64" s="28">
        <f t="shared" si="31"/>
        <v>-114</v>
      </c>
      <c r="F64" s="28">
        <f t="shared" si="31"/>
        <v>-113</v>
      </c>
      <c r="G64" s="28">
        <f t="shared" si="31"/>
        <v>-112.5</v>
      </c>
      <c r="H64" s="28">
        <f t="shared" si="31"/>
        <v>-112</v>
      </c>
      <c r="I64" s="117">
        <f t="shared" ref="I64:N64" si="32">I61+I63</f>
        <v>1</v>
      </c>
      <c r="J64" s="28">
        <f t="shared" si="32"/>
        <v>1.5</v>
      </c>
      <c r="K64" s="28">
        <f t="shared" si="32"/>
        <v>2.25</v>
      </c>
      <c r="L64" s="28">
        <f t="shared" si="32"/>
        <v>1.5</v>
      </c>
      <c r="M64" s="28">
        <f t="shared" si="32"/>
        <v>1.5</v>
      </c>
      <c r="N64" s="28">
        <f t="shared" si="32"/>
        <v>1.5</v>
      </c>
      <c r="O64" s="117"/>
      <c r="P64" s="28"/>
      <c r="Q64" s="28"/>
      <c r="R64" s="28"/>
      <c r="S64" s="28"/>
      <c r="T64" s="28"/>
      <c r="AA64" s="44"/>
      <c r="AB64" s="44"/>
    </row>
    <row r="65" spans="1:28">
      <c r="A65" s="18"/>
      <c r="B65" s="19"/>
      <c r="C65" s="210"/>
      <c r="D65" s="17"/>
      <c r="E65" s="17"/>
      <c r="F65" s="17"/>
      <c r="G65" s="17"/>
      <c r="H65" s="19"/>
      <c r="I65" s="210"/>
      <c r="J65" s="17"/>
      <c r="K65" s="17"/>
      <c r="L65" s="17"/>
      <c r="M65" s="17"/>
      <c r="N65" s="17"/>
      <c r="O65" s="232"/>
      <c r="P65" s="21"/>
      <c r="Q65" s="21"/>
      <c r="R65" s="21"/>
      <c r="S65" s="21"/>
      <c r="T65" s="21"/>
      <c r="AA65" s="44"/>
      <c r="AB65" s="44"/>
    </row>
    <row r="66" spans="1:28">
      <c r="A66" s="38" t="s">
        <v>7</v>
      </c>
      <c r="B66" s="19"/>
      <c r="C66" s="210"/>
      <c r="D66" s="17"/>
      <c r="E66" s="17"/>
      <c r="F66" s="17"/>
      <c r="G66" s="17"/>
      <c r="H66" s="19"/>
      <c r="I66" s="210"/>
      <c r="J66" s="17"/>
      <c r="K66" s="17"/>
      <c r="L66" s="17"/>
      <c r="M66" s="17"/>
      <c r="N66" s="17"/>
      <c r="O66" s="232"/>
      <c r="P66" s="21"/>
      <c r="Q66" s="21"/>
      <c r="R66" s="21"/>
      <c r="S66" s="21"/>
      <c r="T66" s="21"/>
      <c r="AA66" s="44"/>
      <c r="AB66" s="44"/>
    </row>
    <row r="67" spans="1:28">
      <c r="A67" s="18" t="s">
        <v>20</v>
      </c>
      <c r="B67" s="19" t="s">
        <v>37</v>
      </c>
      <c r="C67" s="112">
        <f t="shared" ref="C67:H67" si="33">(10^12)*(10^-3)*(C5/15)*10^(C64/10)</f>
        <v>5.0237728630191519E-2</v>
      </c>
      <c r="D67" s="26">
        <f t="shared" si="33"/>
        <v>1.5886564694485601</v>
      </c>
      <c r="E67" s="26">
        <f t="shared" si="33"/>
        <v>7.9621434110699069E-3</v>
      </c>
      <c r="F67" s="26">
        <f t="shared" si="33"/>
        <v>1.0023744672545389E-2</v>
      </c>
      <c r="G67" s="26">
        <f t="shared" si="33"/>
        <v>1.1246826503806952E-2</v>
      </c>
      <c r="H67" s="26">
        <f t="shared" si="33"/>
        <v>1.2619146889603869E-2</v>
      </c>
      <c r="I67" s="112">
        <f>(10^12)*(10^-3)*(C5/15)*10^((C64+I64)/10)</f>
        <v>6.3245553203367416E-2</v>
      </c>
      <c r="J67" s="26">
        <f>(10^12)*(10^-3)*(D5/15)*10^((D64+J64)/10)</f>
        <v>2.2440369086039271</v>
      </c>
      <c r="K67" s="26">
        <f t="shared" ref="K67:M67" si="34">(10^12)*(10^-3)*(E5/15)*10^((E64+K64)/10)</f>
        <v>1.3366878351372246E-2</v>
      </c>
      <c r="L67" s="26">
        <f t="shared" si="34"/>
        <v>1.4158915687682707E-2</v>
      </c>
      <c r="M67" s="26">
        <f t="shared" si="34"/>
        <v>1.5886564694485621E-2</v>
      </c>
      <c r="N67" s="26">
        <f>(10^12)*(10^-3)*(H5/15)*10^((H64+N64)/10)</f>
        <v>1.7825018762674831E-2</v>
      </c>
      <c r="O67" s="112"/>
      <c r="P67" s="26"/>
      <c r="Q67" s="26"/>
      <c r="R67" s="26"/>
      <c r="S67" s="26"/>
      <c r="T67" s="26"/>
      <c r="AA67" s="44"/>
      <c r="AB67" s="163"/>
    </row>
    <row r="68" spans="1:28">
      <c r="A68" s="27" t="s">
        <v>113</v>
      </c>
      <c r="B68" s="19" t="s">
        <v>4</v>
      </c>
      <c r="C68" s="210"/>
      <c r="D68" s="17"/>
      <c r="E68" s="17"/>
      <c r="F68" s="17"/>
      <c r="G68" s="17"/>
      <c r="H68" s="19"/>
      <c r="I68" s="117">
        <f>10*LOG10(I67/C67)</f>
        <v>0.99999999999999556</v>
      </c>
      <c r="J68" s="28">
        <f>10*LOG10(J67/D67)</f>
        <v>1.5000000000000084</v>
      </c>
      <c r="K68" s="28">
        <f t="shared" ref="K68:M68" si="35">10*LOG10(K67/E67)</f>
        <v>2.2500000000000058</v>
      </c>
      <c r="L68" s="28">
        <f t="shared" si="35"/>
        <v>1.5000000000000091</v>
      </c>
      <c r="M68" s="28">
        <f t="shared" si="35"/>
        <v>1.5000000000000084</v>
      </c>
      <c r="N68" s="28">
        <f>10*LOG10(N67/H67)</f>
        <v>1.4999999999999791</v>
      </c>
      <c r="O68" s="117"/>
      <c r="P68" s="28"/>
      <c r="Q68" s="28"/>
      <c r="R68" s="28"/>
      <c r="S68" s="28"/>
      <c r="T68" s="28"/>
      <c r="AA68" s="44"/>
      <c r="AB68" s="163"/>
    </row>
    <row r="69" spans="1:28">
      <c r="A69" s="88" t="s">
        <v>114</v>
      </c>
      <c r="B69" s="19" t="s">
        <v>35</v>
      </c>
      <c r="C69" s="210"/>
      <c r="D69" s="17"/>
      <c r="E69" s="17"/>
      <c r="F69" s="17"/>
      <c r="G69" s="17"/>
      <c r="H69" s="19"/>
      <c r="I69" s="117">
        <f>C64+I64+10*LOG(C5/15)</f>
        <v>-101.98970004336019</v>
      </c>
      <c r="J69" s="28">
        <f>D64+J64+10*LOG(D5/15)</f>
        <v>-86.489700043360187</v>
      </c>
      <c r="K69" s="28">
        <f t="shared" ref="K69:M69" si="36">E64+K64+10*LOG(E5/15)</f>
        <v>-108.73970004336019</v>
      </c>
      <c r="L69" s="28">
        <f t="shared" si="36"/>
        <v>-108.48970004336019</v>
      </c>
      <c r="M69" s="28">
        <f t="shared" si="36"/>
        <v>-107.98970004336019</v>
      </c>
      <c r="N69" s="28">
        <f>H64+N64+10*LOG(H5/15)</f>
        <v>-107.48970004336019</v>
      </c>
      <c r="O69" s="117"/>
      <c r="P69" s="28"/>
      <c r="Q69" s="28"/>
      <c r="R69" s="28"/>
      <c r="S69" s="28"/>
      <c r="T69" s="28"/>
      <c r="AA69" s="44"/>
      <c r="AB69" s="163"/>
    </row>
    <row r="70" spans="1:28">
      <c r="A70" s="88" t="s">
        <v>73</v>
      </c>
      <c r="B70" s="19" t="s">
        <v>36</v>
      </c>
      <c r="C70" s="210">
        <f>10*LOG((C67)*10^-9)+10*LOG(C9*12)</f>
        <v>-71.944828930236255</v>
      </c>
      <c r="D70" s="17">
        <f t="shared" ref="D70:H70" si="37">10*LOG((D67)*10^-9)+10*LOG(D9*12)</f>
        <v>-56.944828930236255</v>
      </c>
      <c r="E70" s="17">
        <f t="shared" si="37"/>
        <v>-79.94482893023627</v>
      </c>
      <c r="F70" s="17">
        <f t="shared" si="37"/>
        <v>-78.94482893023627</v>
      </c>
      <c r="G70" s="17">
        <f t="shared" si="37"/>
        <v>-78.444828930236255</v>
      </c>
      <c r="H70" s="19">
        <f t="shared" si="37"/>
        <v>-77.944828930236241</v>
      </c>
      <c r="I70" s="117"/>
      <c r="J70" s="28"/>
      <c r="K70" s="28"/>
      <c r="L70" s="28"/>
      <c r="M70" s="28"/>
      <c r="N70" s="28"/>
      <c r="O70" s="117"/>
      <c r="P70" s="28"/>
      <c r="Q70" s="28"/>
      <c r="R70" s="28"/>
      <c r="S70" s="28"/>
      <c r="T70" s="28"/>
      <c r="AA70" s="44"/>
      <c r="AB70" s="163"/>
    </row>
    <row r="71" spans="1:28">
      <c r="A71" s="88" t="s">
        <v>74</v>
      </c>
      <c r="B71" s="19" t="s">
        <v>36</v>
      </c>
      <c r="C71" s="210"/>
      <c r="D71" s="17"/>
      <c r="E71" s="17"/>
      <c r="F71" s="17"/>
      <c r="G71" s="17"/>
      <c r="H71" s="19"/>
      <c r="I71" s="232">
        <f>10*LOG((I67)*10^-9)+10*LOG(I10*12)</f>
        <v>-74.385475209128089</v>
      </c>
      <c r="J71" s="22">
        <f t="shared" ref="J71:N71" si="38">10*LOG((J67)*10^-9)+10*LOG(J10*12)</f>
        <v>-58.885475209128067</v>
      </c>
      <c r="K71" s="22">
        <f t="shared" si="38"/>
        <v>-81.13547520912806</v>
      </c>
      <c r="L71" s="22">
        <f t="shared" si="38"/>
        <v>-80.885475209128089</v>
      </c>
      <c r="M71" s="22">
        <f t="shared" si="38"/>
        <v>-80.38547520912806</v>
      </c>
      <c r="N71" s="22">
        <f t="shared" si="38"/>
        <v>-79.885475209128089</v>
      </c>
      <c r="O71" s="117"/>
      <c r="P71" s="28"/>
      <c r="Q71" s="28"/>
      <c r="R71" s="28"/>
      <c r="S71" s="28"/>
      <c r="T71" s="28"/>
      <c r="AA71" s="44"/>
      <c r="AB71" s="163"/>
    </row>
    <row r="72" spans="1:28" ht="13.5" thickBot="1">
      <c r="A72" s="72" t="s">
        <v>75</v>
      </c>
      <c r="B72" s="62" t="s">
        <v>36</v>
      </c>
      <c r="C72" s="234">
        <f>10*LOG(10^(C70/10)+10^(I71/10))</f>
        <v>-69.985612687031647</v>
      </c>
      <c r="D72" s="258">
        <f t="shared" ref="D72:G72" si="39">10*LOG(10^(D70/10)+10^(J71/10))</f>
        <v>-54.797344829753925</v>
      </c>
      <c r="E72" s="258">
        <f t="shared" si="39"/>
        <v>-77.489176342755016</v>
      </c>
      <c r="F72" s="258">
        <f t="shared" si="39"/>
        <v>-76.797344829753939</v>
      </c>
      <c r="G72" s="258">
        <f t="shared" si="39"/>
        <v>-76.297344829753925</v>
      </c>
      <c r="H72" s="259">
        <f>10*LOG(10^(H70/10)+10^(N71/10))</f>
        <v>-75.797344829753939</v>
      </c>
      <c r="I72" s="240"/>
      <c r="J72" s="144"/>
      <c r="K72" s="144"/>
      <c r="L72" s="144"/>
      <c r="M72" s="144"/>
      <c r="N72" s="144"/>
      <c r="O72" s="213"/>
      <c r="P72" s="58"/>
      <c r="Q72" s="58"/>
      <c r="R72" s="58"/>
      <c r="S72" s="58"/>
      <c r="T72" s="58"/>
      <c r="U72" s="250"/>
      <c r="V72" s="60"/>
      <c r="W72" s="60"/>
      <c r="X72" s="60"/>
      <c r="Y72" s="60"/>
      <c r="Z72" s="60"/>
      <c r="AA72" s="166"/>
      <c r="AB72" s="164"/>
    </row>
    <row r="73" spans="1:28" s="47" customFormat="1">
      <c r="A73" s="49"/>
      <c r="C73" s="228"/>
      <c r="I73" s="228"/>
      <c r="O73" s="228"/>
      <c r="U73" s="228"/>
    </row>
    <row r="74" spans="1:28" ht="13.5" thickBot="1">
      <c r="A74" s="49"/>
      <c r="B74" s="47"/>
      <c r="C74" s="228"/>
      <c r="D74" s="47"/>
      <c r="E74" s="47"/>
      <c r="F74" s="47"/>
      <c r="G74" s="47"/>
      <c r="H74" s="47"/>
      <c r="I74" s="228"/>
      <c r="J74" s="47"/>
      <c r="K74" s="47"/>
      <c r="L74" s="47"/>
      <c r="M74" s="47"/>
      <c r="N74" s="47"/>
      <c r="O74" s="228"/>
      <c r="P74" s="47"/>
      <c r="Q74" s="47"/>
      <c r="R74" s="47"/>
      <c r="S74" s="47"/>
      <c r="T74" s="47"/>
      <c r="U74" s="228"/>
      <c r="V74" s="47"/>
      <c r="W74" s="47"/>
      <c r="X74" s="47"/>
      <c r="Y74" s="47"/>
      <c r="Z74" s="47"/>
      <c r="AA74" s="47"/>
    </row>
    <row r="75" spans="1:28" ht="13.5" thickBot="1">
      <c r="A75" s="8" t="s">
        <v>48</v>
      </c>
      <c r="B75" s="10"/>
      <c r="C75" s="261" t="s">
        <v>44</v>
      </c>
      <c r="D75" s="262"/>
      <c r="E75" s="262"/>
      <c r="F75" s="262"/>
      <c r="G75" s="262"/>
      <c r="H75" s="263"/>
      <c r="I75" s="261" t="s">
        <v>58</v>
      </c>
      <c r="J75" s="262"/>
      <c r="K75" s="262"/>
      <c r="L75" s="262"/>
      <c r="M75" s="262"/>
      <c r="N75" s="263"/>
      <c r="O75" s="261" t="s">
        <v>89</v>
      </c>
      <c r="P75" s="262" t="s">
        <v>66</v>
      </c>
      <c r="Q75" s="262"/>
      <c r="R75" s="262"/>
      <c r="S75" s="262"/>
      <c r="T75" s="263"/>
      <c r="U75" s="261" t="s">
        <v>17</v>
      </c>
      <c r="V75" s="262"/>
      <c r="W75" s="262"/>
      <c r="X75" s="262"/>
      <c r="Y75" s="262"/>
      <c r="Z75" s="263"/>
      <c r="AA75" s="198" t="s">
        <v>88</v>
      </c>
      <c r="AB75" s="12" t="s">
        <v>42</v>
      </c>
    </row>
    <row r="76" spans="1:28" ht="13.5" thickBot="1">
      <c r="A76" s="25"/>
      <c r="B76" s="17"/>
      <c r="C76" s="209" t="s">
        <v>59</v>
      </c>
      <c r="D76" s="136" t="s">
        <v>60</v>
      </c>
      <c r="E76" s="136" t="s">
        <v>61</v>
      </c>
      <c r="F76" s="136" t="s">
        <v>61</v>
      </c>
      <c r="G76" s="136" t="s">
        <v>61</v>
      </c>
      <c r="H76" s="136" t="s">
        <v>61</v>
      </c>
      <c r="I76" s="209" t="s">
        <v>59</v>
      </c>
      <c r="J76" s="136" t="s">
        <v>60</v>
      </c>
      <c r="K76" s="136" t="s">
        <v>61</v>
      </c>
      <c r="L76" s="136" t="s">
        <v>61</v>
      </c>
      <c r="M76" s="136" t="s">
        <v>61</v>
      </c>
      <c r="N76" s="135" t="s">
        <v>61</v>
      </c>
      <c r="O76" s="209" t="s">
        <v>59</v>
      </c>
      <c r="P76" s="136" t="s">
        <v>60</v>
      </c>
      <c r="Q76" s="136" t="s">
        <v>61</v>
      </c>
      <c r="R76" s="136" t="s">
        <v>61</v>
      </c>
      <c r="S76" s="136" t="s">
        <v>61</v>
      </c>
      <c r="T76" s="135" t="s">
        <v>61</v>
      </c>
      <c r="U76" s="209" t="s">
        <v>59</v>
      </c>
      <c r="V76" s="136" t="s">
        <v>60</v>
      </c>
      <c r="W76" s="136" t="s">
        <v>61</v>
      </c>
      <c r="X76" s="136" t="s">
        <v>61</v>
      </c>
      <c r="Y76" s="136" t="s">
        <v>61</v>
      </c>
      <c r="Z76" s="136" t="s">
        <v>61</v>
      </c>
      <c r="AA76" s="199"/>
      <c r="AB76" s="14"/>
    </row>
    <row r="77" spans="1:28">
      <c r="A77" s="25"/>
      <c r="B77" s="17"/>
      <c r="C77" s="221"/>
      <c r="D77" s="36"/>
      <c r="E77" s="36"/>
      <c r="F77" s="36"/>
      <c r="G77" s="36"/>
      <c r="H77" s="154"/>
      <c r="I77" s="221"/>
      <c r="J77" s="36"/>
      <c r="K77" s="36"/>
      <c r="L77" s="36"/>
      <c r="M77" s="36"/>
      <c r="N77" s="154"/>
      <c r="O77" s="220"/>
      <c r="P77" s="147"/>
      <c r="Q77" s="147"/>
      <c r="R77" s="147"/>
      <c r="S77" s="147"/>
      <c r="T77" s="73"/>
      <c r="U77" s="220"/>
      <c r="V77" s="29"/>
      <c r="W77" s="29"/>
      <c r="X77" s="29"/>
      <c r="Y77" s="29"/>
      <c r="Z77" s="29"/>
      <c r="AA77" s="75"/>
      <c r="AB77" s="44"/>
    </row>
    <row r="78" spans="1:28">
      <c r="A78" s="30" t="s">
        <v>104</v>
      </c>
      <c r="B78" s="31" t="s">
        <v>4</v>
      </c>
      <c r="C78" s="229"/>
      <c r="D78" s="106"/>
      <c r="E78" s="106"/>
      <c r="F78" s="106"/>
      <c r="G78" s="106"/>
      <c r="H78" s="95"/>
      <c r="I78" s="229">
        <f t="shared" ref="I78:M78" si="40">I79-U79</f>
        <v>0.69999999999999551</v>
      </c>
      <c r="J78" s="145">
        <f t="shared" si="40"/>
        <v>1.2000000000000084</v>
      </c>
      <c r="K78" s="145">
        <f t="shared" si="40"/>
        <v>1.9500000000000057</v>
      </c>
      <c r="L78" s="145">
        <f t="shared" si="40"/>
        <v>1.2000000000000091</v>
      </c>
      <c r="M78" s="145">
        <f t="shared" si="40"/>
        <v>1.2000000000000084</v>
      </c>
      <c r="N78" s="145">
        <f>N79-Z79</f>
        <v>1.1999999999999791</v>
      </c>
      <c r="O78" s="229"/>
      <c r="P78" s="106"/>
      <c r="Q78" s="106"/>
      <c r="R78" s="106"/>
      <c r="S78" s="106"/>
      <c r="T78" s="95"/>
      <c r="U78" s="229"/>
      <c r="V78" s="106"/>
      <c r="W78" s="106"/>
      <c r="X78" s="106"/>
      <c r="Y78" s="106"/>
      <c r="Z78" s="106"/>
      <c r="AA78" s="206">
        <v>1</v>
      </c>
      <c r="AB78" s="205" t="s">
        <v>65</v>
      </c>
    </row>
    <row r="79" spans="1:28">
      <c r="A79" s="33" t="s">
        <v>105</v>
      </c>
      <c r="B79" s="31" t="s">
        <v>4</v>
      </c>
      <c r="C79" s="229"/>
      <c r="D79" s="106"/>
      <c r="E79" s="106"/>
      <c r="F79" s="106"/>
      <c r="G79" s="106"/>
      <c r="H79" s="95"/>
      <c r="I79" s="229">
        <f>I68</f>
        <v>0.99999999999999556</v>
      </c>
      <c r="J79" s="106">
        <f t="shared" ref="J79:N79" si="41">J68</f>
        <v>1.5000000000000084</v>
      </c>
      <c r="K79" s="106">
        <f t="shared" si="41"/>
        <v>2.2500000000000058</v>
      </c>
      <c r="L79" s="106">
        <f t="shared" si="41"/>
        <v>1.5000000000000091</v>
      </c>
      <c r="M79" s="106">
        <f t="shared" si="41"/>
        <v>1.5000000000000084</v>
      </c>
      <c r="N79" s="106">
        <f t="shared" si="41"/>
        <v>1.4999999999999791</v>
      </c>
      <c r="O79" s="229"/>
      <c r="P79" s="106"/>
      <c r="Q79" s="106"/>
      <c r="R79" s="106"/>
      <c r="S79" s="106"/>
      <c r="T79" s="95"/>
      <c r="U79" s="252">
        <f>U41</f>
        <v>0.3</v>
      </c>
      <c r="V79" s="152">
        <f t="shared" ref="V79:Z79" si="42">V41</f>
        <v>0.3</v>
      </c>
      <c r="W79" s="152">
        <f t="shared" si="42"/>
        <v>0.3</v>
      </c>
      <c r="X79" s="152">
        <f t="shared" si="42"/>
        <v>0.3</v>
      </c>
      <c r="Y79" s="152">
        <f t="shared" si="42"/>
        <v>0.3</v>
      </c>
      <c r="Z79" s="152">
        <f t="shared" si="42"/>
        <v>0.3</v>
      </c>
      <c r="AA79" s="201"/>
      <c r="AB79" s="163"/>
    </row>
    <row r="80" spans="1:28">
      <c r="A80" s="30" t="s">
        <v>106</v>
      </c>
      <c r="B80" s="31" t="s">
        <v>4</v>
      </c>
      <c r="C80" s="229"/>
      <c r="D80" s="106"/>
      <c r="E80" s="106"/>
      <c r="F80" s="106"/>
      <c r="G80" s="106"/>
      <c r="H80" s="95"/>
      <c r="I80" s="229">
        <f>I79+U79</f>
        <v>1.2999999999999956</v>
      </c>
      <c r="J80" s="106">
        <f t="shared" ref="J80:N80" si="43">J79+V79</f>
        <v>1.8000000000000085</v>
      </c>
      <c r="K80" s="106">
        <f t="shared" si="43"/>
        <v>2.5500000000000056</v>
      </c>
      <c r="L80" s="106">
        <f t="shared" si="43"/>
        <v>1.8000000000000091</v>
      </c>
      <c r="M80" s="106">
        <f t="shared" si="43"/>
        <v>1.8000000000000085</v>
      </c>
      <c r="N80" s="106">
        <f t="shared" si="43"/>
        <v>1.7999999999999792</v>
      </c>
      <c r="O80" s="229"/>
      <c r="P80" s="106"/>
      <c r="Q80" s="106"/>
      <c r="R80" s="106"/>
      <c r="S80" s="106"/>
      <c r="T80" s="95"/>
      <c r="U80" s="229"/>
      <c r="V80" s="106"/>
      <c r="W80" s="106"/>
      <c r="X80" s="106"/>
      <c r="Y80" s="106"/>
      <c r="Z80" s="106"/>
      <c r="AA80" s="200"/>
      <c r="AB80" s="163"/>
    </row>
    <row r="81" spans="1:28">
      <c r="A81" s="50"/>
      <c r="B81" s="23"/>
      <c r="C81" s="230"/>
      <c r="D81" s="35"/>
      <c r="E81" s="35"/>
      <c r="F81" s="35"/>
      <c r="G81" s="35"/>
      <c r="H81" s="97"/>
      <c r="I81" s="232"/>
      <c r="J81" s="22"/>
      <c r="K81" s="22"/>
      <c r="L81" s="22"/>
      <c r="M81" s="22"/>
      <c r="N81" s="22"/>
      <c r="O81" s="232"/>
      <c r="P81" s="22"/>
      <c r="Q81" s="22"/>
      <c r="R81" s="22"/>
      <c r="S81" s="22"/>
      <c r="T81" s="69"/>
      <c r="U81" s="255"/>
      <c r="V81" s="171"/>
      <c r="W81" s="171"/>
      <c r="X81" s="171"/>
      <c r="Y81" s="171"/>
      <c r="Z81" s="171"/>
      <c r="AA81" s="202"/>
      <c r="AB81" s="44"/>
    </row>
    <row r="82" spans="1:28">
      <c r="A82" s="30" t="s">
        <v>107</v>
      </c>
      <c r="B82" s="63" t="s">
        <v>35</v>
      </c>
      <c r="C82" s="231"/>
      <c r="D82" s="106"/>
      <c r="E82" s="106"/>
      <c r="F82" s="106"/>
      <c r="G82" s="106"/>
      <c r="H82" s="95"/>
      <c r="I82" s="229">
        <f>I83-U83</f>
        <v>-103.49160950914731</v>
      </c>
      <c r="J82" s="145">
        <f t="shared" ref="J82" si="44">J83-V83</f>
        <v>-87.99160950914731</v>
      </c>
      <c r="K82" s="145">
        <f t="shared" ref="K82" si="45">K83-W83</f>
        <v>-110.24160950914731</v>
      </c>
      <c r="L82" s="145">
        <f t="shared" ref="L82" si="46">L83-X83</f>
        <v>-109.99160950914731</v>
      </c>
      <c r="M82" s="145">
        <f t="shared" ref="M82" si="47">M83-Y83</f>
        <v>-109.49160950914731</v>
      </c>
      <c r="N82" s="145">
        <f t="shared" ref="N82" si="48">N83-Z83</f>
        <v>-108.99160950914731</v>
      </c>
      <c r="O82" s="229"/>
      <c r="P82" s="106"/>
      <c r="Q82" s="106"/>
      <c r="R82" s="106"/>
      <c r="S82" s="106"/>
      <c r="T82" s="95"/>
      <c r="U82" s="256"/>
      <c r="V82" s="172"/>
      <c r="W82" s="172"/>
      <c r="X82" s="172"/>
      <c r="Y82" s="172"/>
      <c r="Z82" s="172"/>
      <c r="AA82" s="206">
        <v>-115</v>
      </c>
      <c r="AB82" s="167" t="s">
        <v>102</v>
      </c>
    </row>
    <row r="83" spans="1:28">
      <c r="A83" s="33" t="s">
        <v>108</v>
      </c>
      <c r="B83" s="63" t="s">
        <v>35</v>
      </c>
      <c r="C83" s="231"/>
      <c r="D83" s="106"/>
      <c r="E83" s="106"/>
      <c r="F83" s="106"/>
      <c r="G83" s="106"/>
      <c r="H83" s="95"/>
      <c r="I83" s="229">
        <f>I$69</f>
        <v>-101.98970004336019</v>
      </c>
      <c r="J83" s="106">
        <f t="shared" ref="J83:N83" si="49">J$69</f>
        <v>-86.489700043360187</v>
      </c>
      <c r="K83" s="106">
        <f t="shared" si="49"/>
        <v>-108.73970004336019</v>
      </c>
      <c r="L83" s="106">
        <f t="shared" si="49"/>
        <v>-108.48970004336019</v>
      </c>
      <c r="M83" s="106">
        <f t="shared" si="49"/>
        <v>-107.98970004336019</v>
      </c>
      <c r="N83" s="106">
        <f t="shared" si="49"/>
        <v>-107.48970004336019</v>
      </c>
      <c r="O83" s="229"/>
      <c r="P83" s="106"/>
      <c r="Q83" s="106"/>
      <c r="R83" s="106"/>
      <c r="S83" s="106"/>
      <c r="T83" s="95"/>
      <c r="U83" s="252">
        <f>U$47</f>
        <v>1.5019094657871199</v>
      </c>
      <c r="V83" s="152">
        <f t="shared" ref="V83:Z83" si="50">V$47</f>
        <v>1.5019094657871199</v>
      </c>
      <c r="W83" s="152">
        <f t="shared" si="50"/>
        <v>1.5019094657871199</v>
      </c>
      <c r="X83" s="152">
        <f t="shared" si="50"/>
        <v>1.5019094657871199</v>
      </c>
      <c r="Y83" s="152">
        <f t="shared" si="50"/>
        <v>1.5019094657871199</v>
      </c>
      <c r="Z83" s="152">
        <f t="shared" si="50"/>
        <v>1.5019094657871199</v>
      </c>
      <c r="AA83" s="201"/>
      <c r="AB83" s="44"/>
    </row>
    <row r="84" spans="1:28">
      <c r="A84" s="30" t="s">
        <v>109</v>
      </c>
      <c r="B84" s="63" t="s">
        <v>35</v>
      </c>
      <c r="C84" s="231"/>
      <c r="D84" s="106"/>
      <c r="E84" s="106"/>
      <c r="F84" s="106"/>
      <c r="G84" s="106"/>
      <c r="H84" s="95"/>
      <c r="I84" s="229">
        <f>I83+U83</f>
        <v>-100.48779057757307</v>
      </c>
      <c r="J84" s="106">
        <f t="shared" ref="J84" si="51">J83+V83</f>
        <v>-84.987790577573065</v>
      </c>
      <c r="K84" s="106">
        <f t="shared" ref="K84" si="52">K83+W83</f>
        <v>-107.23779057757307</v>
      </c>
      <c r="L84" s="106">
        <f t="shared" ref="L84" si="53">L83+X83</f>
        <v>-106.98779057757307</v>
      </c>
      <c r="M84" s="106">
        <f t="shared" ref="M84" si="54">M83+Y83</f>
        <v>-106.48779057757307</v>
      </c>
      <c r="N84" s="106">
        <f t="shared" ref="N84" si="55">N83+Z83</f>
        <v>-105.98779057757307</v>
      </c>
      <c r="O84" s="229"/>
      <c r="P84" s="106"/>
      <c r="Q84" s="106"/>
      <c r="R84" s="106"/>
      <c r="S84" s="106"/>
      <c r="T84" s="95"/>
      <c r="U84" s="256"/>
      <c r="V84" s="172"/>
      <c r="W84" s="172"/>
      <c r="X84" s="172"/>
      <c r="Y84" s="172"/>
      <c r="Z84" s="172"/>
      <c r="AA84" s="201"/>
      <c r="AB84" s="44"/>
    </row>
    <row r="85" spans="1:28">
      <c r="A85" s="50"/>
      <c r="B85" s="23"/>
      <c r="C85" s="230"/>
      <c r="D85" s="35"/>
      <c r="E85" s="35"/>
      <c r="F85" s="35"/>
      <c r="G85" s="35"/>
      <c r="H85" s="97"/>
      <c r="I85" s="232"/>
      <c r="J85" s="22"/>
      <c r="K85" s="22"/>
      <c r="L85" s="22"/>
      <c r="M85" s="22"/>
      <c r="N85" s="22"/>
      <c r="O85" s="232"/>
      <c r="P85" s="22"/>
      <c r="Q85" s="22"/>
      <c r="R85" s="22"/>
      <c r="S85" s="22"/>
      <c r="T85" s="69"/>
      <c r="U85" s="255"/>
      <c r="V85" s="171"/>
      <c r="W85" s="171"/>
      <c r="X85" s="171"/>
      <c r="Y85" s="171"/>
      <c r="Z85" s="171"/>
      <c r="AA85" s="202"/>
      <c r="AB85" s="44"/>
    </row>
    <row r="86" spans="1:28">
      <c r="A86" s="30" t="s">
        <v>107</v>
      </c>
      <c r="B86" s="63" t="s">
        <v>36</v>
      </c>
      <c r="C86" s="231"/>
      <c r="D86" s="106"/>
      <c r="E86" s="106"/>
      <c r="F86" s="106"/>
      <c r="G86" s="106"/>
      <c r="H86" s="95"/>
      <c r="I86" s="229">
        <f>I87-U87</f>
        <v>-71.487522152818769</v>
      </c>
      <c r="J86" s="106">
        <f t="shared" ref="J86:N86" si="56">J87-V87</f>
        <v>-56.299254295541047</v>
      </c>
      <c r="K86" s="106">
        <f t="shared" si="56"/>
        <v>-78.991085808542138</v>
      </c>
      <c r="L86" s="106">
        <f t="shared" si="56"/>
        <v>-78.299254295541061</v>
      </c>
      <c r="M86" s="106">
        <f t="shared" si="56"/>
        <v>-77.799254295541047</v>
      </c>
      <c r="N86" s="106">
        <f t="shared" si="56"/>
        <v>-77.299254295541061</v>
      </c>
      <c r="O86" s="229"/>
      <c r="P86" s="106"/>
      <c r="Q86" s="106"/>
      <c r="R86" s="106"/>
      <c r="S86" s="106"/>
      <c r="T86" s="95"/>
      <c r="U86" s="256"/>
      <c r="V86" s="172"/>
      <c r="W86" s="172"/>
      <c r="X86" s="172"/>
      <c r="Y86" s="172"/>
      <c r="Z86" s="172"/>
      <c r="AA86" s="201"/>
      <c r="AB86" s="44"/>
    </row>
    <row r="87" spans="1:28">
      <c r="A87" s="33" t="s">
        <v>108</v>
      </c>
      <c r="B87" s="63" t="s">
        <v>36</v>
      </c>
      <c r="C87" s="231"/>
      <c r="D87" s="106"/>
      <c r="E87" s="106"/>
      <c r="F87" s="106"/>
      <c r="G87" s="106"/>
      <c r="H87" s="95"/>
      <c r="I87" s="229">
        <f>C$72</f>
        <v>-69.985612687031647</v>
      </c>
      <c r="J87" s="106">
        <f t="shared" ref="J87:N87" si="57">D$72</f>
        <v>-54.797344829753925</v>
      </c>
      <c r="K87" s="106">
        <f t="shared" si="57"/>
        <v>-77.489176342755016</v>
      </c>
      <c r="L87" s="106">
        <f t="shared" si="57"/>
        <v>-76.797344829753939</v>
      </c>
      <c r="M87" s="106">
        <f t="shared" si="57"/>
        <v>-76.297344829753925</v>
      </c>
      <c r="N87" s="106">
        <f t="shared" si="57"/>
        <v>-75.797344829753939</v>
      </c>
      <c r="O87" s="229"/>
      <c r="P87" s="106"/>
      <c r="Q87" s="106"/>
      <c r="R87" s="106"/>
      <c r="S87" s="106"/>
      <c r="T87" s="95"/>
      <c r="U87" s="252">
        <f>U$47</f>
        <v>1.5019094657871199</v>
      </c>
      <c r="V87" s="152">
        <f t="shared" ref="V87:Z87" si="58">V$47</f>
        <v>1.5019094657871199</v>
      </c>
      <c r="W87" s="152">
        <f t="shared" si="58"/>
        <v>1.5019094657871199</v>
      </c>
      <c r="X87" s="152">
        <f t="shared" si="58"/>
        <v>1.5019094657871199</v>
      </c>
      <c r="Y87" s="152">
        <f t="shared" si="58"/>
        <v>1.5019094657871199</v>
      </c>
      <c r="Z87" s="152">
        <f t="shared" si="58"/>
        <v>1.5019094657871199</v>
      </c>
      <c r="AA87" s="201"/>
      <c r="AB87" s="44"/>
    </row>
    <row r="88" spans="1:28">
      <c r="A88" s="30" t="s">
        <v>109</v>
      </c>
      <c r="B88" s="63" t="s">
        <v>36</v>
      </c>
      <c r="C88" s="231"/>
      <c r="D88" s="106"/>
      <c r="E88" s="106"/>
      <c r="F88" s="106"/>
      <c r="G88" s="106"/>
      <c r="H88" s="95"/>
      <c r="I88" s="229">
        <f>I87+U87</f>
        <v>-68.483703221244525</v>
      </c>
      <c r="J88" s="145">
        <f t="shared" ref="J88:N88" si="59">J87+V87</f>
        <v>-53.295435363966803</v>
      </c>
      <c r="K88" s="145">
        <f t="shared" si="59"/>
        <v>-75.987266876967894</v>
      </c>
      <c r="L88" s="145">
        <f t="shared" si="59"/>
        <v>-75.295435363966817</v>
      </c>
      <c r="M88" s="145">
        <f t="shared" si="59"/>
        <v>-74.795435363966803</v>
      </c>
      <c r="N88" s="145">
        <f t="shared" si="59"/>
        <v>-74.295435363966817</v>
      </c>
      <c r="O88" s="229"/>
      <c r="P88" s="106"/>
      <c r="Q88" s="106"/>
      <c r="R88" s="106"/>
      <c r="S88" s="106"/>
      <c r="T88" s="95"/>
      <c r="U88" s="256"/>
      <c r="V88" s="172"/>
      <c r="W88" s="172"/>
      <c r="X88" s="172"/>
      <c r="Y88" s="172"/>
      <c r="Z88" s="172"/>
      <c r="AA88" s="206">
        <v>-50</v>
      </c>
      <c r="AB88" s="167" t="s">
        <v>65</v>
      </c>
    </row>
    <row r="89" spans="1:28">
      <c r="A89" s="50"/>
      <c r="B89" s="23"/>
      <c r="C89" s="230"/>
      <c r="D89" s="35"/>
      <c r="E89" s="35"/>
      <c r="F89" s="35"/>
      <c r="G89" s="35"/>
      <c r="H89" s="97"/>
      <c r="I89" s="232"/>
      <c r="J89" s="22"/>
      <c r="K89" s="22"/>
      <c r="L89" s="22"/>
      <c r="M89" s="22"/>
      <c r="N89" s="22"/>
      <c r="O89" s="232"/>
      <c r="P89" s="22"/>
      <c r="Q89" s="22"/>
      <c r="R89" s="22"/>
      <c r="S89" s="22"/>
      <c r="T89" s="69"/>
      <c r="U89" s="255"/>
      <c r="V89" s="171"/>
      <c r="W89" s="171"/>
      <c r="X89" s="171"/>
      <c r="Y89" s="171"/>
      <c r="Z89" s="171"/>
      <c r="AA89" s="202"/>
      <c r="AB89" s="44"/>
    </row>
    <row r="90" spans="1:28">
      <c r="A90" s="130" t="s">
        <v>110</v>
      </c>
      <c r="B90" s="63" t="s">
        <v>36</v>
      </c>
      <c r="C90" s="231"/>
      <c r="D90" s="106"/>
      <c r="E90" s="106"/>
      <c r="F90" s="106"/>
      <c r="G90" s="106"/>
      <c r="H90" s="95"/>
      <c r="I90" s="229">
        <f>I91-U91</f>
        <v>-110.51940589743802</v>
      </c>
      <c r="J90" s="145">
        <f t="shared" ref="J90:N90" si="60">J91-V91</f>
        <v>-95.01940589743802</v>
      </c>
      <c r="K90" s="145">
        <f t="shared" si="60"/>
        <v>-113.76940589743802</v>
      </c>
      <c r="L90" s="145">
        <f t="shared" si="60"/>
        <v>-113.51940589743802</v>
      </c>
      <c r="M90" s="145">
        <f t="shared" si="60"/>
        <v>-113.01940589743802</v>
      </c>
      <c r="N90" s="145">
        <f t="shared" si="60"/>
        <v>-112.51940589743802</v>
      </c>
      <c r="O90" s="229"/>
      <c r="P90" s="106"/>
      <c r="Q90" s="106"/>
      <c r="R90" s="106"/>
      <c r="S90" s="106"/>
      <c r="T90" s="95"/>
      <c r="U90" s="256"/>
      <c r="V90" s="172"/>
      <c r="W90" s="172"/>
      <c r="X90" s="172"/>
      <c r="Y90" s="172"/>
      <c r="Z90" s="172"/>
      <c r="AA90" s="206">
        <v>-114</v>
      </c>
      <c r="AB90" s="207" t="s">
        <v>103</v>
      </c>
    </row>
    <row r="91" spans="1:28">
      <c r="A91" s="131" t="s">
        <v>111</v>
      </c>
      <c r="B91" s="63" t="s">
        <v>36</v>
      </c>
      <c r="C91" s="231"/>
      <c r="D91" s="106"/>
      <c r="E91" s="106"/>
      <c r="F91" s="106"/>
      <c r="G91" s="106"/>
      <c r="H91" s="95"/>
      <c r="I91" s="229">
        <f>I69</f>
        <v>-101.98970004336019</v>
      </c>
      <c r="J91" s="106">
        <f t="shared" ref="J91:N91" si="61">J69</f>
        <v>-86.489700043360187</v>
      </c>
      <c r="K91" s="106">
        <f t="shared" si="61"/>
        <v>-108.73970004336019</v>
      </c>
      <c r="L91" s="106">
        <f t="shared" si="61"/>
        <v>-108.48970004336019</v>
      </c>
      <c r="M91" s="106">
        <f t="shared" si="61"/>
        <v>-107.98970004336019</v>
      </c>
      <c r="N91" s="106">
        <f t="shared" si="61"/>
        <v>-107.48970004336019</v>
      </c>
      <c r="O91" s="229"/>
      <c r="P91" s="106"/>
      <c r="Q91" s="106"/>
      <c r="R91" s="106"/>
      <c r="S91" s="106"/>
      <c r="T91" s="95"/>
      <c r="U91" s="252">
        <f>U50</f>
        <v>8.5297058540778359</v>
      </c>
      <c r="V91" s="152">
        <f t="shared" ref="V91:Z91" si="62">V50</f>
        <v>8.5297058540778359</v>
      </c>
      <c r="W91" s="152">
        <f t="shared" si="62"/>
        <v>5.0297058540778359</v>
      </c>
      <c r="X91" s="152">
        <f t="shared" si="62"/>
        <v>5.0297058540778359</v>
      </c>
      <c r="Y91" s="152">
        <f t="shared" si="62"/>
        <v>5.0297058540778359</v>
      </c>
      <c r="Z91" s="152">
        <f t="shared" si="62"/>
        <v>5.0297058540778359</v>
      </c>
      <c r="AA91" s="201"/>
      <c r="AB91" s="44"/>
    </row>
    <row r="92" spans="1:28">
      <c r="A92" s="130" t="s">
        <v>112</v>
      </c>
      <c r="B92" s="63" t="s">
        <v>36</v>
      </c>
      <c r="C92" s="231"/>
      <c r="D92" s="106"/>
      <c r="E92" s="106"/>
      <c r="F92" s="106"/>
      <c r="G92" s="106"/>
      <c r="H92" s="95"/>
      <c r="I92" s="229">
        <f>I91+U91</f>
        <v>-93.459994189282355</v>
      </c>
      <c r="J92" s="106">
        <f t="shared" ref="J92:N92" si="63">J91+V91</f>
        <v>-77.959994189282355</v>
      </c>
      <c r="K92" s="106">
        <f t="shared" si="63"/>
        <v>-103.70999418928236</v>
      </c>
      <c r="L92" s="106">
        <f t="shared" si="63"/>
        <v>-103.45999418928236</v>
      </c>
      <c r="M92" s="106">
        <f t="shared" si="63"/>
        <v>-102.95999418928236</v>
      </c>
      <c r="N92" s="106">
        <f t="shared" si="63"/>
        <v>-102.45999418928236</v>
      </c>
      <c r="O92" s="229"/>
      <c r="P92" s="106"/>
      <c r="Q92" s="106"/>
      <c r="R92" s="106"/>
      <c r="S92" s="106"/>
      <c r="T92" s="95"/>
      <c r="U92" s="256"/>
      <c r="V92" s="172"/>
      <c r="W92" s="172"/>
      <c r="X92" s="172"/>
      <c r="Y92" s="172"/>
      <c r="Z92" s="172"/>
      <c r="AA92" s="201"/>
      <c r="AB92" s="44"/>
    </row>
    <row r="93" spans="1:28">
      <c r="A93" s="50"/>
      <c r="B93" s="64"/>
      <c r="C93" s="232"/>
      <c r="D93" s="22"/>
      <c r="E93" s="22"/>
      <c r="F93" s="22"/>
      <c r="G93" s="22"/>
      <c r="H93" s="69"/>
      <c r="I93" s="232"/>
      <c r="J93" s="22"/>
      <c r="K93" s="22"/>
      <c r="L93" s="22"/>
      <c r="M93" s="22"/>
      <c r="N93" s="22"/>
      <c r="O93" s="232"/>
      <c r="P93" s="22"/>
      <c r="Q93" s="22"/>
      <c r="R93" s="22"/>
      <c r="S93" s="22"/>
      <c r="T93" s="69"/>
      <c r="U93" s="255"/>
      <c r="V93" s="171"/>
      <c r="W93" s="171"/>
      <c r="X93" s="171"/>
      <c r="Y93" s="171"/>
      <c r="Z93" s="171"/>
      <c r="AA93" s="202"/>
      <c r="AB93" s="44"/>
    </row>
    <row r="94" spans="1:28">
      <c r="A94" s="130" t="s">
        <v>110</v>
      </c>
      <c r="B94" s="119" t="s">
        <v>35</v>
      </c>
      <c r="C94" s="233"/>
      <c r="D94" s="142"/>
      <c r="E94" s="142"/>
      <c r="F94" s="142"/>
      <c r="G94" s="142"/>
      <c r="H94" s="122"/>
      <c r="I94" s="241">
        <f>I95-U95</f>
        <v>-110.51940589743802</v>
      </c>
      <c r="J94" s="123">
        <f t="shared" ref="J94:N94" si="64">J95-V95</f>
        <v>-95.01940589743802</v>
      </c>
      <c r="K94" s="123">
        <f t="shared" si="64"/>
        <v>-113.76940589743802</v>
      </c>
      <c r="L94" s="123">
        <f t="shared" si="64"/>
        <v>-113.51940589743802</v>
      </c>
      <c r="M94" s="123">
        <f t="shared" si="64"/>
        <v>-113.01940589743802</v>
      </c>
      <c r="N94" s="123">
        <f t="shared" si="64"/>
        <v>-112.51940589743802</v>
      </c>
      <c r="O94" s="229">
        <f>_xlfn.FLOOR.MATH(I94)+140</f>
        <v>29</v>
      </c>
      <c r="P94" s="106">
        <f t="shared" ref="P94:T94" si="65">_xlfn.FLOOR.MATH(J94)+140</f>
        <v>44</v>
      </c>
      <c r="Q94" s="106">
        <f t="shared" si="65"/>
        <v>26</v>
      </c>
      <c r="R94" s="106">
        <f t="shared" si="65"/>
        <v>26</v>
      </c>
      <c r="S94" s="106">
        <f t="shared" si="65"/>
        <v>26</v>
      </c>
      <c r="T94" s="95">
        <f t="shared" si="65"/>
        <v>27</v>
      </c>
      <c r="U94" s="256"/>
      <c r="V94" s="172"/>
      <c r="W94" s="172"/>
      <c r="X94" s="172"/>
      <c r="Y94" s="172"/>
      <c r="Z94" s="172"/>
      <c r="AA94" s="203"/>
      <c r="AB94" s="168" t="s">
        <v>92</v>
      </c>
    </row>
    <row r="95" spans="1:28">
      <c r="A95" s="131" t="s">
        <v>111</v>
      </c>
      <c r="B95" s="119" t="s">
        <v>35</v>
      </c>
      <c r="C95" s="233"/>
      <c r="D95" s="142"/>
      <c r="E95" s="142"/>
      <c r="F95" s="142"/>
      <c r="G95" s="142"/>
      <c r="H95" s="122"/>
      <c r="I95" s="241">
        <f>I69</f>
        <v>-101.98970004336019</v>
      </c>
      <c r="J95" s="106">
        <f t="shared" ref="J95:N95" si="66">J69</f>
        <v>-86.489700043360187</v>
      </c>
      <c r="K95" s="106">
        <f t="shared" si="66"/>
        <v>-108.73970004336019</v>
      </c>
      <c r="L95" s="106">
        <f t="shared" si="66"/>
        <v>-108.48970004336019</v>
      </c>
      <c r="M95" s="106">
        <f t="shared" si="66"/>
        <v>-107.98970004336019</v>
      </c>
      <c r="N95" s="106">
        <f t="shared" si="66"/>
        <v>-107.48970004336019</v>
      </c>
      <c r="O95" s="229">
        <f t="shared" ref="O95:T96" si="67">_xlfn.CEILING.MATH(I95)+140</f>
        <v>39</v>
      </c>
      <c r="P95" s="106">
        <f t="shared" si="67"/>
        <v>54</v>
      </c>
      <c r="Q95" s="106">
        <f t="shared" si="67"/>
        <v>32</v>
      </c>
      <c r="R95" s="106">
        <f t="shared" si="67"/>
        <v>32</v>
      </c>
      <c r="S95" s="106">
        <f t="shared" si="67"/>
        <v>33</v>
      </c>
      <c r="T95" s="95">
        <f t="shared" si="67"/>
        <v>33</v>
      </c>
      <c r="U95" s="257">
        <f>U50</f>
        <v>8.5297058540778359</v>
      </c>
      <c r="V95" s="152">
        <f t="shared" ref="V95:Z95" si="68">V50</f>
        <v>8.5297058540778359</v>
      </c>
      <c r="W95" s="152">
        <f t="shared" si="68"/>
        <v>5.0297058540778359</v>
      </c>
      <c r="X95" s="152">
        <f t="shared" si="68"/>
        <v>5.0297058540778359</v>
      </c>
      <c r="Y95" s="152">
        <f t="shared" si="68"/>
        <v>5.0297058540778359</v>
      </c>
      <c r="Z95" s="152">
        <f t="shared" si="68"/>
        <v>5.0297058540778359</v>
      </c>
      <c r="AA95" s="201"/>
      <c r="AB95" s="169"/>
    </row>
    <row r="96" spans="1:28">
      <c r="A96" s="130" t="s">
        <v>112</v>
      </c>
      <c r="B96" s="119" t="s">
        <v>35</v>
      </c>
      <c r="C96" s="233"/>
      <c r="D96" s="142"/>
      <c r="E96" s="142"/>
      <c r="F96" s="142"/>
      <c r="G96" s="142"/>
      <c r="H96" s="122"/>
      <c r="I96" s="241">
        <f>I95+U95</f>
        <v>-93.459994189282355</v>
      </c>
      <c r="J96" s="106">
        <f t="shared" ref="J96:N96" si="69">J95+V95</f>
        <v>-77.959994189282355</v>
      </c>
      <c r="K96" s="106">
        <f t="shared" si="69"/>
        <v>-103.70999418928236</v>
      </c>
      <c r="L96" s="106">
        <f t="shared" si="69"/>
        <v>-103.45999418928236</v>
      </c>
      <c r="M96" s="106">
        <f t="shared" si="69"/>
        <v>-102.95999418928236</v>
      </c>
      <c r="N96" s="106">
        <f t="shared" si="69"/>
        <v>-102.45999418928236</v>
      </c>
      <c r="O96" s="229">
        <f t="shared" si="67"/>
        <v>47</v>
      </c>
      <c r="P96" s="106">
        <f t="shared" si="67"/>
        <v>63</v>
      </c>
      <c r="Q96" s="106">
        <f t="shared" si="67"/>
        <v>37</v>
      </c>
      <c r="R96" s="106">
        <f t="shared" si="67"/>
        <v>37</v>
      </c>
      <c r="S96" s="106">
        <f t="shared" si="67"/>
        <v>38</v>
      </c>
      <c r="T96" s="95">
        <f t="shared" si="67"/>
        <v>38</v>
      </c>
      <c r="U96" s="256"/>
      <c r="V96" s="172"/>
      <c r="W96" s="172"/>
      <c r="X96" s="172"/>
      <c r="Y96" s="172"/>
      <c r="Z96" s="172"/>
      <c r="AA96" s="203"/>
      <c r="AB96" s="168" t="s">
        <v>92</v>
      </c>
    </row>
    <row r="97" spans="1:28">
      <c r="A97" s="132"/>
      <c r="B97" s="23"/>
      <c r="C97" s="230"/>
      <c r="D97" s="35"/>
      <c r="E97" s="35"/>
      <c r="F97" s="35"/>
      <c r="G97" s="35"/>
      <c r="H97" s="97"/>
      <c r="I97" s="232"/>
      <c r="J97" s="22"/>
      <c r="K97" s="22"/>
      <c r="L97" s="22"/>
      <c r="M97" s="22"/>
      <c r="N97" s="69"/>
      <c r="O97" s="232"/>
      <c r="P97" s="138"/>
      <c r="Q97" s="138"/>
      <c r="R97" s="138"/>
      <c r="S97" s="138"/>
      <c r="T97" s="81"/>
      <c r="U97" s="255"/>
      <c r="V97" s="171"/>
      <c r="W97" s="171"/>
      <c r="X97" s="171"/>
      <c r="Y97" s="171"/>
      <c r="Z97" s="171"/>
      <c r="AA97" s="202"/>
      <c r="AB97" s="163"/>
    </row>
    <row r="98" spans="1:28" ht="13.5" thickBot="1">
      <c r="A98" s="41" t="s">
        <v>13</v>
      </c>
      <c r="B98" s="42"/>
      <c r="C98" s="234"/>
      <c r="D98" s="143"/>
      <c r="E98" s="143"/>
      <c r="F98" s="143"/>
      <c r="G98" s="143"/>
      <c r="H98" s="98"/>
      <c r="I98" s="234"/>
      <c r="J98" s="58"/>
      <c r="K98" s="58"/>
      <c r="L98" s="58"/>
      <c r="M98" s="58"/>
      <c r="N98" s="96"/>
      <c r="O98" s="215"/>
      <c r="P98" s="58"/>
      <c r="Q98" s="58"/>
      <c r="R98" s="58"/>
      <c r="S98" s="58"/>
      <c r="T98" s="96"/>
      <c r="U98" s="234"/>
      <c r="V98" s="143"/>
      <c r="W98" s="143"/>
      <c r="X98" s="143"/>
      <c r="Y98" s="143"/>
      <c r="Z98" s="143"/>
      <c r="AA98" s="204"/>
      <c r="AB98" s="170" t="s">
        <v>45</v>
      </c>
    </row>
  </sheetData>
  <mergeCells count="20">
    <mergeCell ref="U36:Z36"/>
    <mergeCell ref="C2:H2"/>
    <mergeCell ref="I2:N2"/>
    <mergeCell ref="C14:H14"/>
    <mergeCell ref="I14:N14"/>
    <mergeCell ref="C24:N24"/>
    <mergeCell ref="O24:T24"/>
    <mergeCell ref="C25:H25"/>
    <mergeCell ref="I25:N25"/>
    <mergeCell ref="O25:T25"/>
    <mergeCell ref="C36:N36"/>
    <mergeCell ref="O36:T36"/>
    <mergeCell ref="O75:T75"/>
    <mergeCell ref="U75:Z75"/>
    <mergeCell ref="C37:H37"/>
    <mergeCell ref="I37:N37"/>
    <mergeCell ref="C57:H57"/>
    <mergeCell ref="I57:N57"/>
    <mergeCell ref="C75:H75"/>
    <mergeCell ref="I75:N75"/>
  </mergeCells>
  <conditionalFormatting sqref="Z93:AA93 Z88 Z92">
    <cfRule type="cellIs" dxfId="17" priority="12" stopIfTrue="1" operator="lessThan">
      <formula>AI88</formula>
    </cfRule>
  </conditionalFormatting>
  <conditionalFormatting sqref="J78:N78">
    <cfRule type="cellIs" dxfId="16" priority="13" stopIfTrue="1" operator="lessThan">
      <formula>$AA$78</formula>
    </cfRule>
  </conditionalFormatting>
  <conditionalFormatting sqref="N93">
    <cfRule type="cellIs" dxfId="15" priority="14" stopIfTrue="1" operator="lessThan">
      <formula>AE93</formula>
    </cfRule>
  </conditionalFormatting>
  <conditionalFormatting sqref="T88 T92:T93 T96">
    <cfRule type="cellIs" dxfId="14" priority="15" stopIfTrue="1" operator="lessThan">
      <formula>AG88</formula>
    </cfRule>
  </conditionalFormatting>
  <conditionalFormatting sqref="J88:N88">
    <cfRule type="cellIs" dxfId="13" priority="10" stopIfTrue="1" operator="greaterThan">
      <formula>$AA$88</formula>
    </cfRule>
  </conditionalFormatting>
  <conditionalFormatting sqref="J90:N90">
    <cfRule type="cellIs" dxfId="12" priority="9" stopIfTrue="1" operator="lessThan">
      <formula>$AA$90</formula>
    </cfRule>
  </conditionalFormatting>
  <conditionalFormatting sqref="I93:M93">
    <cfRule type="cellIs" dxfId="11" priority="16" stopIfTrue="1" operator="lessThan">
      <formula>AC93</formula>
    </cfRule>
  </conditionalFormatting>
  <conditionalFormatting sqref="S88 S92:S93 S96">
    <cfRule type="cellIs" dxfId="10" priority="17" stopIfTrue="1" operator="lessThan">
      <formula>AH88</formula>
    </cfRule>
  </conditionalFormatting>
  <conditionalFormatting sqref="Y88 Y92:Y93">
    <cfRule type="cellIs" dxfId="9" priority="18" stopIfTrue="1" operator="lessThan">
      <formula>AJ88</formula>
    </cfRule>
  </conditionalFormatting>
  <conditionalFormatting sqref="O88:R88 O92:R93 O96:R96">
    <cfRule type="cellIs" dxfId="8" priority="19" stopIfTrue="1" operator="lessThan">
      <formula>AE88</formula>
    </cfRule>
  </conditionalFormatting>
  <conditionalFormatting sqref="U88:X88 U92:X93">
    <cfRule type="cellIs" dxfId="7" priority="20" stopIfTrue="1" operator="lessThan">
      <formula>AG88</formula>
    </cfRule>
  </conditionalFormatting>
  <conditionalFormatting sqref="Z84">
    <cfRule type="cellIs" dxfId="6" priority="3" stopIfTrue="1" operator="lessThan">
      <formula>AI84</formula>
    </cfRule>
  </conditionalFormatting>
  <conditionalFormatting sqref="T84">
    <cfRule type="cellIs" dxfId="5" priority="4" stopIfTrue="1" operator="lessThan">
      <formula>AG84</formula>
    </cfRule>
  </conditionalFormatting>
  <conditionalFormatting sqref="J82:N82">
    <cfRule type="cellIs" dxfId="4" priority="2" stopIfTrue="1" operator="lessThan">
      <formula>$AA$82</formula>
    </cfRule>
  </conditionalFormatting>
  <conditionalFormatting sqref="S84">
    <cfRule type="cellIs" dxfId="3" priority="5" stopIfTrue="1" operator="lessThan">
      <formula>AH84</formula>
    </cfRule>
  </conditionalFormatting>
  <conditionalFormatting sqref="Y84">
    <cfRule type="cellIs" dxfId="2" priority="6" stopIfTrue="1" operator="lessThan">
      <formula>AJ84</formula>
    </cfRule>
  </conditionalFormatting>
  <conditionalFormatting sqref="O84:R84">
    <cfRule type="cellIs" dxfId="1" priority="7" stopIfTrue="1" operator="lessThan">
      <formula>AE84</formula>
    </cfRule>
  </conditionalFormatting>
  <conditionalFormatting sqref="U84:X84">
    <cfRule type="cellIs" dxfId="0" priority="8" stopIfTrue="1" operator="lessThan">
      <formula>AG84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6.7.8.1_1</vt:lpstr>
      <vt:lpstr>6.7.8.1_2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2023-04-28T16:26:09Z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